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W:\어린이급식관리지원센터\★15일 자료제공\2026\어린이\26년 8월(2026. 7. 15. 발송)\8월 정보제공(일반)\1. 식단 및 레시피\나. 표준레시피\"/>
    </mc:Choice>
  </mc:AlternateContent>
  <xr:revisionPtr revIDLastSave="0" documentId="11_3BB5B6E1B05E7C306B715E2874B9F80BB71C0DCC" xr6:coauthVersionLast="47" xr6:coauthVersionMax="47" xr10:uidLastSave="{00000000-0000-0000-0000-000000000000}"/>
  <bookViews>
    <workbookView xWindow="-120" yWindow="-120" windowWidth="29040" windowHeight="15840" xr2:uid="{00000000-000D-0000-FFFF-FFFF00000000}"/>
  </bookViews>
  <sheets>
    <sheet name="보존식라벨" sheetId="91" r:id="rId1"/>
    <sheet name="1일" sheetId="66" r:id="rId2"/>
    <sheet name="3일" sheetId="69" r:id="rId3"/>
    <sheet name="4일" sheetId="93" r:id="rId4"/>
    <sheet name="5일" sheetId="92" r:id="rId5"/>
    <sheet name="6일" sheetId="70" r:id="rId6"/>
    <sheet name="7일" sheetId="71" r:id="rId7"/>
    <sheet name="8일" sheetId="74" r:id="rId8"/>
    <sheet name="10일" sheetId="75" r:id="rId9"/>
    <sheet name="11일" sheetId="94" r:id="rId10"/>
    <sheet name="12일" sheetId="95" r:id="rId11"/>
    <sheet name="13일" sheetId="76" r:id="rId12"/>
    <sheet name="14일" sheetId="77" r:id="rId13"/>
    <sheet name="18일" sheetId="79" r:id="rId14"/>
    <sheet name="19일" sheetId="80" r:id="rId15"/>
    <sheet name="20일" sheetId="81" r:id="rId16"/>
    <sheet name="21일" sheetId="82" r:id="rId17"/>
    <sheet name="22일" sheetId="83" r:id="rId18"/>
    <sheet name="24일" sheetId="84" r:id="rId19"/>
    <sheet name="25일" sheetId="85" r:id="rId20"/>
    <sheet name="26일" sheetId="86" r:id="rId21"/>
    <sheet name="27일" sheetId="87" r:id="rId22"/>
    <sheet name="28일" sheetId="88" r:id="rId23"/>
    <sheet name="29일" sheetId="89" r:id="rId24"/>
    <sheet name="31일" sheetId="90" r:id="rId25"/>
  </sheets>
  <definedNames>
    <definedName name="_xlnm.Print_Area" localSheetId="8">'10일'!$A$1:$G$41</definedName>
    <definedName name="_xlnm.Print_Area" localSheetId="9">'11일'!$A$1:$G$44</definedName>
    <definedName name="_xlnm.Print_Area" localSheetId="10">'12일'!$A$1:$G$45</definedName>
    <definedName name="_xlnm.Print_Area" localSheetId="11">'13일'!$A$1:$G$42</definedName>
    <definedName name="_xlnm.Print_Area" localSheetId="12">'14일'!$A$1:$G$39</definedName>
    <definedName name="_xlnm.Print_Area" localSheetId="13">'18일'!$A$1:$G$38</definedName>
    <definedName name="_xlnm.Print_Area" localSheetId="14">'19일'!$A$1:$G$42</definedName>
    <definedName name="_xlnm.Print_Area" localSheetId="1">'1일'!$A$1:$G$42</definedName>
    <definedName name="_xlnm.Print_Area" localSheetId="15">'20일'!$A$1:$G$44</definedName>
    <definedName name="_xlnm.Print_Area" localSheetId="16">'21일'!$A$1:$G$36</definedName>
    <definedName name="_xlnm.Print_Area" localSheetId="17">'22일'!$A$1:$G$44</definedName>
    <definedName name="_xlnm.Print_Area" localSheetId="18">'24일'!$A$1:$G$45</definedName>
    <definedName name="_xlnm.Print_Area" localSheetId="19">'25일'!$A$1:$G$37</definedName>
    <definedName name="_xlnm.Print_Area" localSheetId="20">'26일'!$A$1:$G$34</definedName>
    <definedName name="_xlnm.Print_Area" localSheetId="21">'27일'!$A$1:$G$44</definedName>
    <definedName name="_xlnm.Print_Area" localSheetId="22">'28일'!$A$1:$G$41</definedName>
    <definedName name="_xlnm.Print_Area" localSheetId="23">'29일'!$A$1:$G$44</definedName>
    <definedName name="_xlnm.Print_Area" localSheetId="24">'31일'!$A$1:$G$42</definedName>
    <definedName name="_xlnm.Print_Area" localSheetId="2">'3일'!$A$1:$G$45</definedName>
    <definedName name="_xlnm.Print_Area" localSheetId="3">'4일'!$A$1:$G$53</definedName>
    <definedName name="_xlnm.Print_Area" localSheetId="4">'5일'!$A$1:$G$36</definedName>
    <definedName name="_xlnm.Print_Area" localSheetId="5">'6일'!$A$1:$G$39</definedName>
    <definedName name="_xlnm.Print_Area" localSheetId="6">'7일'!$A$1:$G$51</definedName>
    <definedName name="_xlnm.Print_Area" localSheetId="7">'8일'!$A$1:$G$38</definedName>
    <definedName name="_xlnm.Print_Area" localSheetId="0">보존식라벨!$A$1:$L$36,보존식라벨!$M$2:$X$36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93" l="1"/>
  <c r="F40" i="93"/>
  <c r="F41" i="93"/>
  <c r="F42" i="93"/>
  <c r="F43" i="93"/>
  <c r="F44" i="93"/>
  <c r="F45" i="93"/>
  <c r="F42" i="87" l="1"/>
  <c r="F38" i="75"/>
  <c r="F46" i="71"/>
  <c r="F47" i="71"/>
  <c r="F48" i="71"/>
  <c r="F49" i="71"/>
  <c r="F44" i="95"/>
  <c r="F43" i="95"/>
  <c r="F42" i="95"/>
  <c r="F41" i="95"/>
  <c r="F40" i="95"/>
  <c r="F39" i="95"/>
  <c r="F38" i="95"/>
  <c r="F37" i="95"/>
  <c r="F36" i="95"/>
  <c r="F35" i="95"/>
  <c r="F34" i="95"/>
  <c r="F33" i="95"/>
  <c r="F32" i="95"/>
  <c r="F31" i="95"/>
  <c r="F30" i="95"/>
  <c r="F29" i="95"/>
  <c r="F28" i="95"/>
  <c r="F27" i="95"/>
  <c r="F26" i="95"/>
  <c r="F25" i="95"/>
  <c r="F24" i="95"/>
  <c r="F23" i="95"/>
  <c r="F22" i="95"/>
  <c r="F21" i="95"/>
  <c r="F20" i="95"/>
  <c r="F19" i="95"/>
  <c r="F18" i="95"/>
  <c r="F17" i="95"/>
  <c r="F16" i="95"/>
  <c r="F15" i="95"/>
  <c r="F14" i="95"/>
  <c r="F13" i="95"/>
  <c r="F12" i="95"/>
  <c r="F11" i="95"/>
  <c r="F10" i="95"/>
  <c r="F9" i="95"/>
  <c r="F8" i="95"/>
  <c r="F7" i="95"/>
  <c r="F43" i="94"/>
  <c r="F42" i="94"/>
  <c r="F41" i="94"/>
  <c r="F40" i="94"/>
  <c r="F39" i="94"/>
  <c r="F38" i="94"/>
  <c r="F37" i="94"/>
  <c r="F36" i="94"/>
  <c r="F35" i="94"/>
  <c r="F34" i="94"/>
  <c r="F33" i="94"/>
  <c r="F32" i="94"/>
  <c r="F31" i="94"/>
  <c r="F30" i="94"/>
  <c r="F29" i="94"/>
  <c r="F28" i="94"/>
  <c r="F27" i="94"/>
  <c r="F26" i="94"/>
  <c r="F25" i="94"/>
  <c r="F24" i="94"/>
  <c r="F23" i="94"/>
  <c r="F22" i="94"/>
  <c r="F21" i="94"/>
  <c r="F20" i="94"/>
  <c r="F19" i="94"/>
  <c r="F18" i="94"/>
  <c r="F17" i="94"/>
  <c r="F16" i="94"/>
  <c r="F15" i="94"/>
  <c r="F14" i="94"/>
  <c r="F13" i="94"/>
  <c r="F12" i="94"/>
  <c r="F11" i="94"/>
  <c r="F10" i="94"/>
  <c r="F9" i="94"/>
  <c r="F8" i="94"/>
  <c r="F7" i="94"/>
  <c r="F52" i="93"/>
  <c r="F51" i="93"/>
  <c r="F50" i="93"/>
  <c r="F49" i="93"/>
  <c r="F48" i="93"/>
  <c r="F47" i="93"/>
  <c r="F46" i="93"/>
  <c r="F38" i="93"/>
  <c r="F37" i="93"/>
  <c r="F36" i="93"/>
  <c r="F35" i="93"/>
  <c r="F34" i="93"/>
  <c r="F33" i="93"/>
  <c r="F32" i="93"/>
  <c r="F31" i="93"/>
  <c r="F30" i="93"/>
  <c r="F29" i="93"/>
  <c r="F28" i="93"/>
  <c r="F27" i="93"/>
  <c r="F26" i="93"/>
  <c r="F25" i="93"/>
  <c r="F24" i="93"/>
  <c r="F23" i="93"/>
  <c r="F22" i="93"/>
  <c r="F21" i="93"/>
  <c r="F20" i="93"/>
  <c r="F19" i="93"/>
  <c r="F18" i="93"/>
  <c r="F17" i="93"/>
  <c r="F16" i="93"/>
  <c r="F15" i="93"/>
  <c r="F14" i="93"/>
  <c r="F13" i="93"/>
  <c r="F12" i="93"/>
  <c r="F11" i="93"/>
  <c r="F10" i="93"/>
  <c r="F9" i="93"/>
  <c r="F8" i="93"/>
  <c r="F7" i="93"/>
  <c r="F35" i="92"/>
  <c r="F34" i="92"/>
  <c r="F33" i="92"/>
  <c r="F32" i="92"/>
  <c r="F31" i="92"/>
  <c r="F30" i="92"/>
  <c r="F29" i="92"/>
  <c r="F28" i="92"/>
  <c r="F27" i="92"/>
  <c r="F26" i="92"/>
  <c r="F25" i="92"/>
  <c r="F24" i="92"/>
  <c r="F23" i="92"/>
  <c r="F22" i="92"/>
  <c r="F21" i="92"/>
  <c r="F20" i="92"/>
  <c r="F19" i="92"/>
  <c r="F18" i="92"/>
  <c r="F17" i="92"/>
  <c r="F16" i="92"/>
  <c r="F15" i="92"/>
  <c r="F14" i="92"/>
  <c r="F13" i="92"/>
  <c r="F12" i="92"/>
  <c r="F11" i="92"/>
  <c r="F10" i="92"/>
  <c r="F9" i="92"/>
  <c r="F8" i="92"/>
  <c r="F7" i="92"/>
  <c r="F41" i="90"/>
  <c r="F40" i="90"/>
  <c r="F39" i="90"/>
  <c r="F38" i="90"/>
  <c r="F37" i="90"/>
  <c r="F36" i="90"/>
  <c r="F35" i="90"/>
  <c r="F34" i="90"/>
  <c r="F33" i="90"/>
  <c r="F32" i="90"/>
  <c r="F31" i="90"/>
  <c r="F30" i="90"/>
  <c r="F29" i="90"/>
  <c r="F28" i="90"/>
  <c r="F27" i="90"/>
  <c r="F26" i="90"/>
  <c r="F25" i="90"/>
  <c r="F24" i="90"/>
  <c r="F23" i="90"/>
  <c r="F22" i="90"/>
  <c r="F21" i="90"/>
  <c r="F20" i="90"/>
  <c r="F19" i="90"/>
  <c r="F18" i="90"/>
  <c r="F17" i="90"/>
  <c r="F16" i="90"/>
  <c r="F15" i="90"/>
  <c r="F14" i="90"/>
  <c r="F13" i="90"/>
  <c r="F12" i="90"/>
  <c r="F11" i="90"/>
  <c r="F10" i="90"/>
  <c r="F9" i="90"/>
  <c r="F8" i="90"/>
  <c r="F7" i="90"/>
  <c r="F43" i="89"/>
  <c r="F42" i="89"/>
  <c r="F41" i="89"/>
  <c r="F40" i="89"/>
  <c r="F39" i="89"/>
  <c r="F38" i="89"/>
  <c r="F37" i="89"/>
  <c r="F36" i="89"/>
  <c r="F35" i="89"/>
  <c r="F34" i="89"/>
  <c r="F33" i="89"/>
  <c r="F32" i="89"/>
  <c r="F31" i="89"/>
  <c r="F30" i="89"/>
  <c r="F29" i="89"/>
  <c r="F28" i="89"/>
  <c r="F27" i="89"/>
  <c r="F26" i="89"/>
  <c r="F25" i="89"/>
  <c r="F24" i="89"/>
  <c r="F23" i="89"/>
  <c r="F22" i="89"/>
  <c r="F21" i="89"/>
  <c r="F20" i="89"/>
  <c r="F19" i="89"/>
  <c r="F18" i="89"/>
  <c r="F17" i="89"/>
  <c r="F16" i="89"/>
  <c r="F15" i="89"/>
  <c r="F14" i="89"/>
  <c r="F13" i="89"/>
  <c r="F12" i="89"/>
  <c r="F11" i="89"/>
  <c r="F10" i="89"/>
  <c r="F9" i="89"/>
  <c r="F8" i="89"/>
  <c r="F7" i="89"/>
  <c r="F40" i="88"/>
  <c r="F39" i="88"/>
  <c r="F38" i="88"/>
  <c r="F37" i="88"/>
  <c r="F36" i="88"/>
  <c r="F35" i="88"/>
  <c r="F34" i="88"/>
  <c r="F33" i="88"/>
  <c r="F32" i="88"/>
  <c r="F31" i="88"/>
  <c r="F30" i="88"/>
  <c r="F29" i="88"/>
  <c r="F28" i="88"/>
  <c r="F27" i="88"/>
  <c r="F26" i="88"/>
  <c r="F25" i="88"/>
  <c r="F24" i="88"/>
  <c r="F23" i="88"/>
  <c r="F22" i="88"/>
  <c r="F21" i="88"/>
  <c r="F20" i="88"/>
  <c r="F19" i="88"/>
  <c r="F18" i="88"/>
  <c r="F17" i="88"/>
  <c r="F16" i="88"/>
  <c r="F15" i="88"/>
  <c r="F14" i="88"/>
  <c r="F13" i="88"/>
  <c r="F12" i="88"/>
  <c r="F11" i="88"/>
  <c r="F10" i="88"/>
  <c r="F9" i="88"/>
  <c r="F8" i="88"/>
  <c r="F7" i="88"/>
  <c r="F43" i="87"/>
  <c r="F41" i="87"/>
  <c r="F40" i="87"/>
  <c r="F39" i="87"/>
  <c r="F38" i="87"/>
  <c r="F37" i="87"/>
  <c r="F36" i="87"/>
  <c r="F35" i="87"/>
  <c r="F34" i="87"/>
  <c r="F33" i="87"/>
  <c r="F32" i="87"/>
  <c r="F31" i="87"/>
  <c r="F30" i="87"/>
  <c r="F29" i="87"/>
  <c r="F28" i="87"/>
  <c r="F27" i="87"/>
  <c r="F26" i="87"/>
  <c r="F25" i="87"/>
  <c r="F24" i="87"/>
  <c r="F23" i="87"/>
  <c r="F22" i="87"/>
  <c r="F21" i="87"/>
  <c r="F20" i="87"/>
  <c r="F19" i="87"/>
  <c r="F18" i="87"/>
  <c r="F17" i="87"/>
  <c r="F16" i="87"/>
  <c r="F15" i="87"/>
  <c r="F14" i="87"/>
  <c r="F13" i="87"/>
  <c r="F12" i="87"/>
  <c r="F11" i="87"/>
  <c r="F10" i="87"/>
  <c r="F9" i="87"/>
  <c r="F8" i="87"/>
  <c r="F7" i="87"/>
  <c r="F33" i="86"/>
  <c r="F32" i="86"/>
  <c r="F31" i="86"/>
  <c r="F30" i="86"/>
  <c r="F29" i="86"/>
  <c r="F28" i="86"/>
  <c r="F27" i="86"/>
  <c r="F26" i="86"/>
  <c r="F25" i="86"/>
  <c r="F24" i="86"/>
  <c r="F23" i="86"/>
  <c r="F22" i="86"/>
  <c r="F21" i="86"/>
  <c r="F20" i="86"/>
  <c r="F19" i="86"/>
  <c r="F18" i="86"/>
  <c r="F17" i="86"/>
  <c r="F16" i="86"/>
  <c r="F15" i="86"/>
  <c r="F14" i="86"/>
  <c r="F13" i="86"/>
  <c r="F12" i="86"/>
  <c r="F11" i="86"/>
  <c r="F10" i="86"/>
  <c r="F9" i="86"/>
  <c r="F8" i="86"/>
  <c r="F7" i="86"/>
  <c r="F36" i="85"/>
  <c r="F35" i="85"/>
  <c r="F34" i="85"/>
  <c r="F33" i="85"/>
  <c r="F32" i="85"/>
  <c r="F31" i="85"/>
  <c r="F30" i="85"/>
  <c r="F29" i="85"/>
  <c r="F28" i="85"/>
  <c r="F27" i="85"/>
  <c r="F26" i="85"/>
  <c r="F25" i="85"/>
  <c r="F24" i="85"/>
  <c r="F23" i="85"/>
  <c r="F22" i="85"/>
  <c r="F21" i="85"/>
  <c r="F20" i="85"/>
  <c r="F19" i="85"/>
  <c r="F18" i="85"/>
  <c r="F17" i="85"/>
  <c r="F16" i="85"/>
  <c r="F15" i="85"/>
  <c r="F14" i="85"/>
  <c r="F13" i="85"/>
  <c r="F12" i="85"/>
  <c r="F11" i="85"/>
  <c r="F10" i="85"/>
  <c r="F9" i="85"/>
  <c r="F8" i="85"/>
  <c r="F7" i="85"/>
  <c r="F44" i="84"/>
  <c r="F43" i="84"/>
  <c r="F42" i="84"/>
  <c r="F41" i="84"/>
  <c r="F40" i="84"/>
  <c r="F39" i="84"/>
  <c r="F38" i="84"/>
  <c r="F37" i="84"/>
  <c r="F36" i="84"/>
  <c r="F35" i="84"/>
  <c r="F34" i="84"/>
  <c r="F33" i="84"/>
  <c r="F32" i="84"/>
  <c r="F31" i="84"/>
  <c r="F30" i="84"/>
  <c r="F29" i="84"/>
  <c r="F28" i="84"/>
  <c r="F27" i="84"/>
  <c r="F26" i="84"/>
  <c r="F25" i="84"/>
  <c r="F24" i="84"/>
  <c r="F23" i="84"/>
  <c r="F22" i="84"/>
  <c r="F21" i="84"/>
  <c r="F20" i="84"/>
  <c r="F19" i="84"/>
  <c r="F18" i="84"/>
  <c r="F17" i="84"/>
  <c r="F16" i="84"/>
  <c r="F15" i="84"/>
  <c r="F14" i="84"/>
  <c r="F13" i="84"/>
  <c r="F12" i="84"/>
  <c r="F11" i="84"/>
  <c r="F10" i="84"/>
  <c r="F9" i="84"/>
  <c r="F8" i="84"/>
  <c r="F7" i="84"/>
  <c r="F43" i="83"/>
  <c r="F42" i="83"/>
  <c r="F41" i="83"/>
  <c r="F40" i="83"/>
  <c r="F39" i="83"/>
  <c r="F38" i="83"/>
  <c r="F37" i="83"/>
  <c r="F36" i="83"/>
  <c r="F35" i="83"/>
  <c r="F34" i="83"/>
  <c r="F33" i="83"/>
  <c r="F32" i="83"/>
  <c r="F31" i="83"/>
  <c r="F30" i="83"/>
  <c r="F29" i="83"/>
  <c r="F28" i="83"/>
  <c r="F27" i="83"/>
  <c r="F26" i="83"/>
  <c r="F25" i="83"/>
  <c r="F24" i="83"/>
  <c r="F23" i="83"/>
  <c r="F22" i="83"/>
  <c r="F21" i="83"/>
  <c r="F20" i="83"/>
  <c r="F19" i="83"/>
  <c r="F18" i="83"/>
  <c r="F17" i="83"/>
  <c r="F16" i="83"/>
  <c r="F15" i="83"/>
  <c r="F14" i="83"/>
  <c r="F13" i="83"/>
  <c r="F12" i="83"/>
  <c r="F11" i="83"/>
  <c r="F10" i="83"/>
  <c r="F9" i="83"/>
  <c r="F8" i="83"/>
  <c r="F7" i="83"/>
  <c r="F35" i="82"/>
  <c r="F34" i="82"/>
  <c r="F33" i="82"/>
  <c r="F32" i="82"/>
  <c r="F31" i="82"/>
  <c r="F30" i="82"/>
  <c r="F29" i="82"/>
  <c r="F28" i="82"/>
  <c r="F27" i="82"/>
  <c r="F26" i="82"/>
  <c r="F25" i="82"/>
  <c r="F24" i="82"/>
  <c r="F23" i="82"/>
  <c r="F22" i="82"/>
  <c r="F21" i="82"/>
  <c r="F20" i="82"/>
  <c r="F19" i="82"/>
  <c r="F18" i="82"/>
  <c r="F17" i="82"/>
  <c r="F16" i="82"/>
  <c r="F15" i="82"/>
  <c r="F14" i="82"/>
  <c r="F13" i="82"/>
  <c r="F12" i="82"/>
  <c r="F11" i="82"/>
  <c r="F10" i="82"/>
  <c r="F9" i="82"/>
  <c r="F8" i="82"/>
  <c r="F7" i="82"/>
  <c r="F43" i="81"/>
  <c r="F42" i="81"/>
  <c r="F41" i="81"/>
  <c r="F40" i="81"/>
  <c r="F39" i="81"/>
  <c r="F38" i="81"/>
  <c r="F37" i="81"/>
  <c r="F36" i="81"/>
  <c r="F35" i="81"/>
  <c r="F34" i="81"/>
  <c r="F33" i="81"/>
  <c r="F32" i="81"/>
  <c r="F31" i="81"/>
  <c r="F30" i="81"/>
  <c r="F29" i="81"/>
  <c r="F28" i="81"/>
  <c r="F27" i="81"/>
  <c r="F26" i="81"/>
  <c r="F25" i="81"/>
  <c r="F24" i="81"/>
  <c r="F23" i="81"/>
  <c r="F22" i="81"/>
  <c r="F21" i="81"/>
  <c r="F20" i="81"/>
  <c r="F19" i="81"/>
  <c r="F18" i="81"/>
  <c r="F17" i="81"/>
  <c r="F16" i="81"/>
  <c r="F15" i="81"/>
  <c r="F14" i="81"/>
  <c r="F13" i="81"/>
  <c r="F12" i="81"/>
  <c r="F11" i="81"/>
  <c r="F10" i="81"/>
  <c r="F9" i="81"/>
  <c r="F8" i="81"/>
  <c r="F7" i="81"/>
  <c r="F41" i="80"/>
  <c r="F40" i="80"/>
  <c r="F39" i="80"/>
  <c r="F38" i="80"/>
  <c r="F37" i="80"/>
  <c r="F36" i="80"/>
  <c r="F35" i="80"/>
  <c r="F34" i="80"/>
  <c r="F33" i="80"/>
  <c r="F32" i="80"/>
  <c r="F31" i="80"/>
  <c r="F30" i="80"/>
  <c r="F29" i="80"/>
  <c r="F28" i="80"/>
  <c r="F27" i="80"/>
  <c r="F26" i="80"/>
  <c r="F25" i="80"/>
  <c r="F24" i="80"/>
  <c r="F23" i="80"/>
  <c r="F22" i="80"/>
  <c r="F21" i="80"/>
  <c r="F20" i="80"/>
  <c r="F19" i="80"/>
  <c r="F18" i="80"/>
  <c r="F17" i="80"/>
  <c r="F16" i="80"/>
  <c r="F15" i="80"/>
  <c r="F14" i="80"/>
  <c r="F13" i="80"/>
  <c r="F12" i="80"/>
  <c r="F11" i="80"/>
  <c r="F10" i="80"/>
  <c r="F9" i="80"/>
  <c r="F8" i="80"/>
  <c r="F7" i="80"/>
  <c r="F37" i="79"/>
  <c r="F36" i="79"/>
  <c r="F35" i="79"/>
  <c r="F34" i="79"/>
  <c r="F33" i="79"/>
  <c r="F32" i="79"/>
  <c r="F31" i="79"/>
  <c r="F30" i="79"/>
  <c r="F29" i="79"/>
  <c r="F28" i="79"/>
  <c r="F27" i="79"/>
  <c r="F26" i="79"/>
  <c r="F25" i="79"/>
  <c r="F24" i="79"/>
  <c r="F23" i="79"/>
  <c r="F22" i="79"/>
  <c r="F21" i="79"/>
  <c r="F20" i="79"/>
  <c r="F19" i="79"/>
  <c r="F18" i="79"/>
  <c r="F17" i="79"/>
  <c r="F16" i="79"/>
  <c r="F15" i="79"/>
  <c r="F14" i="79"/>
  <c r="F13" i="79"/>
  <c r="F12" i="79"/>
  <c r="F11" i="79"/>
  <c r="F10" i="79"/>
  <c r="F9" i="79"/>
  <c r="F8" i="79"/>
  <c r="F7" i="79"/>
  <c r="F38" i="77"/>
  <c r="F37" i="77"/>
  <c r="F36" i="77"/>
  <c r="F35" i="77"/>
  <c r="F34" i="77"/>
  <c r="F33" i="77"/>
  <c r="F32" i="77"/>
  <c r="F31" i="77"/>
  <c r="F30" i="77"/>
  <c r="F29" i="77"/>
  <c r="F28" i="77"/>
  <c r="F27" i="77"/>
  <c r="F26" i="77"/>
  <c r="F25" i="77"/>
  <c r="F24" i="77"/>
  <c r="F23" i="77"/>
  <c r="F22" i="77"/>
  <c r="F21" i="77"/>
  <c r="F20" i="77"/>
  <c r="F19" i="77"/>
  <c r="F18" i="77"/>
  <c r="F17" i="77"/>
  <c r="F16" i="77"/>
  <c r="F15" i="77"/>
  <c r="F14" i="77"/>
  <c r="F13" i="77"/>
  <c r="F12" i="77"/>
  <c r="F11" i="77"/>
  <c r="F10" i="77"/>
  <c r="F9" i="77"/>
  <c r="F8" i="77"/>
  <c r="F7" i="77"/>
  <c r="F41" i="76"/>
  <c r="F40" i="76"/>
  <c r="F39" i="76"/>
  <c r="F38" i="76"/>
  <c r="F37" i="76"/>
  <c r="F36" i="76"/>
  <c r="F35" i="76"/>
  <c r="F34" i="76"/>
  <c r="F33" i="76"/>
  <c r="F32" i="76"/>
  <c r="F31" i="76"/>
  <c r="F30" i="76"/>
  <c r="F29" i="76"/>
  <c r="F28" i="76"/>
  <c r="F27" i="76"/>
  <c r="F26" i="76"/>
  <c r="F25" i="76"/>
  <c r="F24" i="76"/>
  <c r="F23" i="76"/>
  <c r="F22" i="76"/>
  <c r="F21" i="76"/>
  <c r="F20" i="76"/>
  <c r="F19" i="76"/>
  <c r="F18" i="76"/>
  <c r="F17" i="76"/>
  <c r="F16" i="76"/>
  <c r="F15" i="76"/>
  <c r="F14" i="76"/>
  <c r="F13" i="76"/>
  <c r="F12" i="76"/>
  <c r="F11" i="76"/>
  <c r="F10" i="76"/>
  <c r="F9" i="76"/>
  <c r="F8" i="76"/>
  <c r="F7" i="76"/>
  <c r="F40" i="75"/>
  <c r="F39" i="75"/>
  <c r="F37" i="75"/>
  <c r="F36" i="75"/>
  <c r="F35" i="75"/>
  <c r="F34" i="75"/>
  <c r="F33" i="75"/>
  <c r="F32" i="75"/>
  <c r="F31" i="75"/>
  <c r="F30" i="75"/>
  <c r="F29" i="75"/>
  <c r="F28" i="75"/>
  <c r="F27" i="75"/>
  <c r="F26" i="75"/>
  <c r="F25" i="75"/>
  <c r="F24" i="75"/>
  <c r="F23" i="75"/>
  <c r="F22" i="75"/>
  <c r="F21" i="75"/>
  <c r="F20" i="75"/>
  <c r="F19" i="75"/>
  <c r="F18" i="75"/>
  <c r="F17" i="75"/>
  <c r="F16" i="75"/>
  <c r="F15" i="75"/>
  <c r="F14" i="75"/>
  <c r="F13" i="75"/>
  <c r="F12" i="75"/>
  <c r="F11" i="75"/>
  <c r="F10" i="75"/>
  <c r="F9" i="75"/>
  <c r="F8" i="75"/>
  <c r="F7" i="75"/>
  <c r="F37" i="74"/>
  <c r="F36" i="74"/>
  <c r="F35" i="74"/>
  <c r="F34" i="74"/>
  <c r="F33" i="74"/>
  <c r="F32" i="74"/>
  <c r="F31" i="74"/>
  <c r="F30" i="74"/>
  <c r="F29" i="74"/>
  <c r="F28" i="74"/>
  <c r="F27" i="74"/>
  <c r="F26" i="74"/>
  <c r="F25" i="74"/>
  <c r="F24" i="74"/>
  <c r="F23" i="74"/>
  <c r="F22" i="74"/>
  <c r="F21" i="74"/>
  <c r="F20" i="74"/>
  <c r="F19" i="74"/>
  <c r="F18" i="74"/>
  <c r="F17" i="74"/>
  <c r="F16" i="74"/>
  <c r="F15" i="74"/>
  <c r="F14" i="74"/>
  <c r="F13" i="74"/>
  <c r="F12" i="74"/>
  <c r="F11" i="74"/>
  <c r="F10" i="74"/>
  <c r="F9" i="74"/>
  <c r="F8" i="74"/>
  <c r="F7" i="74"/>
  <c r="F45" i="71"/>
  <c r="F44" i="71"/>
  <c r="F43" i="71"/>
  <c r="F42" i="71"/>
  <c r="F41" i="71"/>
  <c r="F40" i="71"/>
  <c r="F39" i="71"/>
  <c r="F38" i="71"/>
  <c r="F37" i="71"/>
  <c r="F36" i="71"/>
  <c r="F35" i="71"/>
  <c r="F34" i="71"/>
  <c r="F33" i="71"/>
  <c r="F32" i="71"/>
  <c r="F31" i="71"/>
  <c r="F30" i="71"/>
  <c r="F29" i="71"/>
  <c r="F28" i="71"/>
  <c r="F27" i="71"/>
  <c r="F26" i="71"/>
  <c r="F25" i="71"/>
  <c r="F24" i="71"/>
  <c r="F23" i="71"/>
  <c r="F22" i="71"/>
  <c r="F21" i="71"/>
  <c r="F20" i="71"/>
  <c r="F19" i="71"/>
  <c r="F18" i="71"/>
  <c r="F17" i="71"/>
  <c r="F16" i="71"/>
  <c r="F15" i="71"/>
  <c r="F14" i="71"/>
  <c r="F13" i="71"/>
  <c r="F12" i="71"/>
  <c r="F11" i="71"/>
  <c r="F10" i="71"/>
  <c r="F9" i="71"/>
  <c r="F8" i="71"/>
  <c r="F7" i="71"/>
  <c r="F38" i="70"/>
  <c r="F37" i="70"/>
  <c r="F36" i="70"/>
  <c r="F35" i="70"/>
  <c r="F34" i="70"/>
  <c r="F33" i="70"/>
  <c r="F32" i="70"/>
  <c r="F31" i="70"/>
  <c r="F30" i="70"/>
  <c r="F29" i="70"/>
  <c r="F28" i="70"/>
  <c r="F27" i="70"/>
  <c r="F26" i="70"/>
  <c r="F25" i="70"/>
  <c r="F24" i="70"/>
  <c r="F23" i="70"/>
  <c r="F22" i="70"/>
  <c r="F21" i="70"/>
  <c r="F20" i="70"/>
  <c r="F19" i="70"/>
  <c r="F18" i="70"/>
  <c r="F17" i="70"/>
  <c r="F16" i="70"/>
  <c r="F15" i="70"/>
  <c r="F14" i="70"/>
  <c r="F13" i="70"/>
  <c r="F12" i="70"/>
  <c r="F11" i="70"/>
  <c r="F10" i="70"/>
  <c r="F9" i="70"/>
  <c r="F8" i="70"/>
  <c r="F7" i="70"/>
  <c r="F44" i="69"/>
  <c r="F43" i="69"/>
  <c r="F42" i="69"/>
  <c r="F41" i="69"/>
  <c r="F40" i="69"/>
  <c r="F39" i="69"/>
  <c r="F38" i="69"/>
  <c r="F37" i="69"/>
  <c r="F36" i="69"/>
  <c r="F35" i="69"/>
  <c r="F34" i="69"/>
  <c r="F33" i="69"/>
  <c r="F32" i="69"/>
  <c r="F31" i="69"/>
  <c r="F30" i="69"/>
  <c r="F29" i="69"/>
  <c r="F28" i="69"/>
  <c r="F27" i="69"/>
  <c r="F26" i="69"/>
  <c r="F25" i="69"/>
  <c r="F24" i="69"/>
  <c r="F23" i="69"/>
  <c r="F22" i="69"/>
  <c r="F21" i="69"/>
  <c r="F20" i="69"/>
  <c r="F19" i="69"/>
  <c r="F18" i="69"/>
  <c r="F17" i="69"/>
  <c r="F16" i="69"/>
  <c r="F15" i="69"/>
  <c r="F14" i="69"/>
  <c r="F13" i="69"/>
  <c r="F12" i="69"/>
  <c r="F11" i="69"/>
  <c r="F10" i="69"/>
  <c r="F9" i="69"/>
  <c r="F8" i="69"/>
  <c r="F7" i="69"/>
  <c r="F7" i="66"/>
  <c r="F8" i="66"/>
  <c r="F9" i="66"/>
  <c r="F10" i="66"/>
  <c r="F11" i="66"/>
  <c r="F12" i="66"/>
  <c r="F13" i="66"/>
  <c r="F14" i="66"/>
  <c r="F15" i="66"/>
  <c r="F16" i="66"/>
  <c r="F17" i="66"/>
  <c r="F18" i="66"/>
  <c r="F19" i="66"/>
  <c r="F20" i="66"/>
  <c r="F21" i="66"/>
  <c r="F22" i="66"/>
  <c r="F23" i="66"/>
  <c r="F24" i="66"/>
  <c r="F25" i="66"/>
  <c r="F26" i="66"/>
  <c r="F27" i="66"/>
  <c r="F28" i="66"/>
  <c r="F29" i="66"/>
  <c r="F30" i="66"/>
  <c r="F31" i="66"/>
  <c r="F32" i="66"/>
  <c r="F33" i="66"/>
  <c r="F34" i="66"/>
  <c r="F35" i="66"/>
  <c r="F36" i="66"/>
  <c r="F37" i="66"/>
  <c r="F38" i="66"/>
  <c r="F39" i="66"/>
  <c r="F40" i="66"/>
  <c r="F41" i="66"/>
</calcChain>
</file>

<file path=xl/sharedStrings.xml><?xml version="1.0" encoding="utf-8"?>
<sst xmlns="http://schemas.openxmlformats.org/spreadsheetml/2006/main" count="3952" uniqueCount="604">
  <si>
    <t>날짜</t>
    <phoneticPr fontId="1" type="noConversion"/>
  </si>
  <si>
    <t>끼니</t>
  </si>
  <si>
    <t>음식명</t>
  </si>
  <si>
    <t>식재료명</t>
  </si>
  <si>
    <t>식재료량(g)</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</si>
  <si>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</si>
  <si>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</si>
  <si>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</si>
  <si>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</si>
  <si>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</si>
  <si>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만 6-11세(초등학생)</t>
    <phoneticPr fontId="1" type="noConversion"/>
  </si>
  <si>
    <t xml:space="preserve"> ▶ 급식 인원을 입력하면 총제공량(g)이 자동계산됩니다. </t>
    <phoneticPr fontId="1" type="noConversion"/>
  </si>
  <si>
    <t xml:space="preserve"> [표준레시피 안내]</t>
    <phoneticPr fontId="1" type="noConversion"/>
  </si>
  <si>
    <t>[2026년 8월 초등학생용 표준레시피]</t>
    <phoneticPr fontId="1" type="noConversion"/>
  </si>
  <si>
    <t>보존식기록표</t>
  </si>
  <si>
    <t>날      짜</t>
  </si>
  <si>
    <t>시      분</t>
  </si>
  <si>
    <t>시     분</t>
  </si>
  <si>
    <t>저녁</t>
  </si>
  <si>
    <t>보리밥</t>
  </si>
  <si>
    <t>동태탕</t>
  </si>
  <si>
    <t>달걀양파덮밥</t>
  </si>
  <si>
    <t>버섯된장국</t>
  </si>
  <si>
    <t>돼지갈비찜</t>
  </si>
  <si>
    <t>감자채볶음</t>
  </si>
  <si>
    <t>떡갈비구이</t>
  </si>
  <si>
    <t>콩나물무침</t>
  </si>
  <si>
    <t>배추김치</t>
  </si>
  <si>
    <t>키위/우유</t>
  </si>
  <si>
    <t>달지않은시리얼/호상발효유</t>
  </si>
  <si>
    <t>차조밥</t>
  </si>
  <si>
    <t>황태뭇국</t>
  </si>
  <si>
    <t>흑미밥</t>
  </si>
  <si>
    <t>된장찌개</t>
  </si>
  <si>
    <t>닭고기채소볶음밥</t>
  </si>
  <si>
    <t>미니소바</t>
  </si>
  <si>
    <t>현미밥</t>
  </si>
  <si>
    <t>수제빗국</t>
  </si>
  <si>
    <t>부대찌개</t>
  </si>
  <si>
    <t>열무비빔국수</t>
  </si>
  <si>
    <t>백미밥1/2</t>
  </si>
  <si>
    <t>돼지고기굴소스볶음</t>
  </si>
  <si>
    <t>매콤어묵조림</t>
  </si>
  <si>
    <t>쇠고기떡찜</t>
  </si>
  <si>
    <t>새우간장볶음</t>
  </si>
  <si>
    <t>춘권튀김</t>
  </si>
  <si>
    <t>푸실리샐러드</t>
  </si>
  <si>
    <t>두부두루치기</t>
  </si>
  <si>
    <t>알감자조림</t>
  </si>
  <si>
    <t>순살삼치엿장조림</t>
  </si>
  <si>
    <t>채소달걀말이</t>
  </si>
  <si>
    <t>미소국</t>
  </si>
  <si>
    <t>돼지고기수육</t>
  </si>
  <si>
    <t>고구마순나물</t>
  </si>
  <si>
    <t>양배추사과무침</t>
  </si>
  <si>
    <t>깍두기</t>
  </si>
  <si>
    <t>건파래무침</t>
  </si>
  <si>
    <t>느타리버섯들깨볶음</t>
  </si>
  <si>
    <t>양파초절임</t>
  </si>
  <si>
    <t>파인애플/우유</t>
  </si>
  <si>
    <t>딸기잼샌드위치/우유</t>
  </si>
  <si>
    <t>노란시루떡/우유</t>
  </si>
  <si>
    <t>자두/우유</t>
  </si>
  <si>
    <t>바나나쉐이크</t>
  </si>
  <si>
    <t>수수밥</t>
  </si>
  <si>
    <t>육개장</t>
  </si>
  <si>
    <t>기장밥</t>
  </si>
  <si>
    <t>맑은유붓국</t>
  </si>
  <si>
    <t>삼겹살데리야끼덮밥</t>
  </si>
  <si>
    <t>도토리묵냉국</t>
  </si>
  <si>
    <t>콩나물국</t>
  </si>
  <si>
    <t>오징어칠리소스볶음</t>
  </si>
  <si>
    <t>물만두/양념장</t>
  </si>
  <si>
    <t>오리고추장불고기</t>
  </si>
  <si>
    <t>피망잡채</t>
  </si>
  <si>
    <t>깐풍두부조림</t>
  </si>
  <si>
    <t>무미역초무침</t>
  </si>
  <si>
    <t>쇠고기찹스테이크</t>
  </si>
  <si>
    <t>팽이버섯멸치볶음</t>
  </si>
  <si>
    <t>닭갈비</t>
  </si>
  <si>
    <t>고구마맛탕</t>
  </si>
  <si>
    <t>가지양념무침</t>
  </si>
  <si>
    <t>파채무침</t>
  </si>
  <si>
    <t>오이배무침</t>
  </si>
  <si>
    <t>꿀떡/우유</t>
  </si>
  <si>
    <t>복숭아/우유</t>
  </si>
  <si>
    <t>밤식빵/우유</t>
  </si>
  <si>
    <t>수박/우유</t>
  </si>
  <si>
    <t>망고푸딩/우유</t>
  </si>
  <si>
    <t>찹쌀현미밥</t>
  </si>
  <si>
    <t>감잣국</t>
  </si>
  <si>
    <t>카레라이스</t>
  </si>
  <si>
    <t>짬뽕국</t>
  </si>
  <si>
    <t>두부팽이버섯국</t>
  </si>
  <si>
    <t>김치찌개</t>
  </si>
  <si>
    <t>쇠고기볶음밥</t>
  </si>
  <si>
    <t>무챗국</t>
  </si>
  <si>
    <t>제육고추장볶음</t>
  </si>
  <si>
    <t>진미채조림</t>
  </si>
  <si>
    <t>단호박튀김</t>
  </si>
  <si>
    <t>오이피클</t>
  </si>
  <si>
    <t>닭가슴살채소조림</t>
  </si>
  <si>
    <t>견과류어묵볶음</t>
  </si>
  <si>
    <t>순살고등어구이</t>
  </si>
  <si>
    <t>치즈달걀찜</t>
  </si>
  <si>
    <t>크림새우</t>
  </si>
  <si>
    <t>양상추콘샐러드</t>
  </si>
  <si>
    <t>아삭이고추된장무침</t>
  </si>
  <si>
    <t>치커리겉절이</t>
  </si>
  <si>
    <t>숙주나물</t>
  </si>
  <si>
    <t>멜론/우유</t>
  </si>
  <si>
    <t>증편/우유</t>
  </si>
  <si>
    <t>바나나/우유</t>
  </si>
  <si>
    <t>호밀빵/우유</t>
  </si>
  <si>
    <t>조랭이떡국</t>
  </si>
  <si>
    <t>갈비탕</t>
  </si>
  <si>
    <t>물냉면</t>
  </si>
  <si>
    <t>들깨미역국</t>
  </si>
  <si>
    <t>만둣국</t>
  </si>
  <si>
    <t>새우간장덮밥</t>
  </si>
  <si>
    <t>맑은된장국</t>
  </si>
  <si>
    <t>닭볶음탕</t>
  </si>
  <si>
    <t>연두부찜/양념장</t>
  </si>
  <si>
    <t>오징어숙회/초고추장</t>
  </si>
  <si>
    <t>애호박맛살볶음</t>
  </si>
  <si>
    <t>미트볼간장조림</t>
  </si>
  <si>
    <t>열무된장무침</t>
  </si>
  <si>
    <t>훈제오리채소찜</t>
  </si>
  <si>
    <t>명엽채조림</t>
  </si>
  <si>
    <t>마파두부</t>
  </si>
  <si>
    <t>찹쌀쇠고기구이</t>
  </si>
  <si>
    <t>참나물유자청무침</t>
  </si>
  <si>
    <t>상추겉절이</t>
  </si>
  <si>
    <t>오이소박이</t>
  </si>
  <si>
    <t>삼색초무침</t>
  </si>
  <si>
    <t>양배추찜/쌈장</t>
  </si>
  <si>
    <t>포도/우유</t>
  </si>
  <si>
    <t>약밥/우유</t>
  </si>
  <si>
    <t>팽이버섯전/우유</t>
  </si>
  <si>
    <t>소보로빵/액상발효유</t>
  </si>
  <si>
    <t>보존식
보관기간</t>
    <phoneticPr fontId="29" type="noConversion"/>
  </si>
  <si>
    <t>일</t>
    <phoneticPr fontId="29" type="noConversion"/>
  </si>
  <si>
    <t>시간이상</t>
    <phoneticPr fontId="29" type="noConversion"/>
  </si>
  <si>
    <t>　※보존식 보관 기준 : 「식품위생법 제88조제2항」 및 「시행규칙 제95조제1항」 근거하여 144시간 이상 보관.  
　- 기관의 보존식 운영 현황에 따라 폐기주기를 지정 할 수 있습니다.</t>
    <phoneticPr fontId="29" type="noConversion"/>
  </si>
  <si>
    <t>담당자</t>
    <phoneticPr fontId="1" type="noConversion"/>
  </si>
  <si>
    <t>보존일</t>
    <phoneticPr fontId="1" type="noConversion"/>
  </si>
  <si>
    <t>8월 31일</t>
    <phoneticPr fontId="1" type="noConversion"/>
  </si>
  <si>
    <t>폐기일시</t>
    <phoneticPr fontId="1" type="noConversion"/>
  </si>
  <si>
    <t>시      분</t>
    <phoneticPr fontId="1" type="noConversion"/>
  </si>
  <si>
    <t>저녁</t>
    <phoneticPr fontId="1" type="noConversion"/>
  </si>
  <si>
    <t>저녁간식</t>
    <phoneticPr fontId="1" type="noConversion"/>
  </si>
  <si>
    <t>참치샐러드</t>
    <phoneticPr fontId="1" type="noConversion"/>
  </si>
  <si>
    <t>01[토]</t>
  </si>
  <si>
    <t>달걀양파덮밥 ①⑤⑥</t>
    <phoneticPr fontId="1" type="noConversion"/>
  </si>
  <si>
    <t>멥쌀_백미_생것</t>
  </si>
  <si>
    <t>달걀, 생것</t>
  </si>
  <si>
    <t>양파_생것</t>
  </si>
  <si>
    <t>당근_뿌리_생것</t>
  </si>
  <si>
    <t>간장, 개량, 양조</t>
  </si>
  <si>
    <t>식용유</t>
  </si>
  <si>
    <t>참기름</t>
  </si>
  <si>
    <t>설탕_백설탕</t>
  </si>
  <si>
    <t>버섯된장국 ⑤⑥</t>
  </si>
  <si>
    <t>큰느타리버섯(새송이버섯), 생것</t>
  </si>
  <si>
    <t>표고버섯, 참나무재배, 생것</t>
  </si>
  <si>
    <t>된장, 개량</t>
  </si>
  <si>
    <t>파_대파_생것</t>
  </si>
  <si>
    <t>멸치, 대멸치, 삶아서 말린것</t>
  </si>
  <si>
    <t>마늘, 깐마늘, 생것</t>
  </si>
  <si>
    <t>다시마, 말린것</t>
  </si>
  <si>
    <t>소고기_한우(1등급)_우둔_생것</t>
  </si>
  <si>
    <t>밀, 중력밀가루</t>
  </si>
  <si>
    <t>설탕, 가루</t>
  </si>
  <si>
    <t>콩나물무침 ⑤⑥</t>
  </si>
  <si>
    <t>콩나물_생것</t>
  </si>
  <si>
    <t>간장_재래</t>
  </si>
  <si>
    <t>참깨_흰깨_볶은것</t>
  </si>
  <si>
    <t>파, 생것</t>
  </si>
  <si>
    <t>고춧가루, 가루</t>
  </si>
  <si>
    <t>소금</t>
  </si>
  <si>
    <t>배추김치 ⑨</t>
  </si>
  <si>
    <t>김치, 배추 김치</t>
  </si>
  <si>
    <t>달지않은시리얼/호상발효유 ②</t>
    <phoneticPr fontId="1" type="noConversion"/>
  </si>
  <si>
    <t>요구르트, 호상, 딸기맛</t>
  </si>
  <si>
    <t>볶은곡물시리얼</t>
  </si>
  <si>
    <t>1. 쌀은 불린 후 적당량의 물을 부어 밥을 짓는다.
2. 양파와 당근은 적당한 크기로 채 썬다.
3. 그릇에 달걀을 풀고 식용유를 두른 팬에 스크램블하여 익힌다.
4. 다시 식용유를 두르고 양파와 당근을 볶다가 간장과 설탕, 참기름을 넣고 조금 더 볶는다.
5. 밥 위에 볶은 채소와 스크램블 순으로 올려낸다.</t>
    <phoneticPr fontId="1" type="noConversion"/>
  </si>
  <si>
    <t>1. 적당량의 물에 건다시마와 멸치를 넣어 육수를 낸다.
2. 버섯과 양파, 대파를 적당한 크기로 썰고 마늘은 다진다.
3. 육수에 된장을 풀고 버섯과 양파, 다진 마늘을 넣고 끓인다.
4. 대파를 넣고 한소끔 더 끓인다.</t>
    <phoneticPr fontId="1" type="noConversion"/>
  </si>
  <si>
    <t>1. 쇠고기와 양파, 대파, 마늘은 다진다.
2. 다진 양파와 다진 대파, 다진 마늘, 간장, 설탕을 혼합하여 양념장을 만든다.
3. 쇠고기와 양념장, 밀가루를 혼합한 뒤 치대어 둥글게 빚는다.
4. 식용유를 두른 팬에 굽는다.</t>
    <phoneticPr fontId="1" type="noConversion"/>
  </si>
  <si>
    <t>1. 콩나물은 꼬리를 손질하고 소금을 넣고 데친다.
2. 파와 마늘은 다진다.
3. 간장과 다진 파, 다진 마늘, 참기름, 참깨, 고춧가루로 양념장을 만들어 콩나물과 무쳐낸다.</t>
    <phoneticPr fontId="1" type="noConversion"/>
  </si>
  <si>
    <t>-</t>
  </si>
  <si>
    <t>1. 호상발효유에 시리얼을 담아 제공한다.</t>
  </si>
  <si>
    <t>03[월]</t>
  </si>
  <si>
    <t>조, 차조, 도정, 생것</t>
  </si>
  <si>
    <t>황태뭇국 ⑨</t>
  </si>
  <si>
    <t>무, 조선무, 생것</t>
  </si>
  <si>
    <t>명태, 황태, 포, 말린것</t>
  </si>
  <si>
    <t>새우젓, 염절임</t>
  </si>
  <si>
    <t>돼지고기굴소스볶음 ⑤⑥⑩⑱</t>
  </si>
  <si>
    <t>돼지고기_등심_생것</t>
  </si>
  <si>
    <t>굴 소스</t>
  </si>
  <si>
    <t>피망, 초록색, 생것</t>
  </si>
  <si>
    <t>물엿</t>
  </si>
  <si>
    <t>후추, 검은후추, 가루</t>
  </si>
  <si>
    <t>매콤어묵조림 ⑤⑥</t>
  </si>
  <si>
    <t>어묵</t>
  </si>
  <si>
    <t>마늘, 생것</t>
  </si>
  <si>
    <t>고춧가루</t>
  </si>
  <si>
    <t>고구마_줄기_생것</t>
  </si>
  <si>
    <t>파인애플</t>
  </si>
  <si>
    <t>파인애플_생것</t>
  </si>
  <si>
    <t>우유 ②</t>
  </si>
  <si>
    <t>우유</t>
  </si>
  <si>
    <t>1. 쌀과 차조를 섞어서  불린다._x000D_
2. 적당량의 물을 부어 밥을 짓는다.</t>
  </si>
  <si>
    <t>1. 어묵과 양파, 당근은 적당한 크기로 썰고 마늘은 다진다.
2. 간장과 설탕, 물엿, 고춧가루, 다진 마늘로 양념장을 만든다.
3. 식용유를 두른 팬에 어묵과 양파, 당근을 넣고 볶아준다.
4. 3에 양념장을 넣고 잘 섞어가며 조리다가 참깨를 뿌린다.</t>
    <phoneticPr fontId="1" type="noConversion"/>
  </si>
  <si>
    <t>1. 고구마순은 데쳐 찬물에 헹구고 물기를 뺀 후 적당한 크기로 썬다.
2. 파와 마늘은 다진다. 
3. 그릇에 고구마순과 다진 파, 다진 마늘을 담고, 소금과 간장으로 간을 한 후 골고루 버무리고 참깨와 참기름으로 마무리한다.</t>
  </si>
  <si>
    <t>1. 적당량의 물에 멸치와 황태를 넣어 육수를 낸다.
2. 황태와 무, 대파는 적당한 크기로 썰고 마늘은 다진다.
3. 육수가 끓으면 멸치는 건져내고 무를 넣는다.
4. 익으면 대파와 다진 마늘을 넣고 새우젓으로 간하여 한소끔 더 끓인다.</t>
    <phoneticPr fontId="1" type="noConversion"/>
  </si>
  <si>
    <t>1. 돼지고기는 적당한 크기로 썰어 후춧가루로 밑간한다.
2. 당근과 피망은 적당한 크기로 썰고 대파와 마늘은 다진다.
3. 다진 대파와 굴소스, 물엿, 후춧가루, 적당량의 물을 섞어 양념장을 만든다.
4. 식용유를 두른 팬에 다진 마늘과 돼지고기를 먼저 볶은 후 당근과 피망, 양념장을 넣어 볶아 익힌다.</t>
    <phoneticPr fontId="1" type="noConversion"/>
  </si>
  <si>
    <t>04[화]</t>
  </si>
  <si>
    <t>멥쌀, 흑미벼, 현미, 생것</t>
  </si>
  <si>
    <t>된장찌개 ⑤⑥</t>
  </si>
  <si>
    <t>감자, 대지, 생것</t>
  </si>
  <si>
    <t>두부</t>
  </si>
  <si>
    <t>호박_쥬키니_생것</t>
  </si>
  <si>
    <t>쇠고기떡찜 ⑤⑥⑯</t>
  </si>
  <si>
    <t>소고기, 한우(1등급), 사태(앞사태), 생것</t>
  </si>
  <si>
    <t>멥쌀떡, 가래떡</t>
  </si>
  <si>
    <t>청주, 알코올 16%</t>
  </si>
  <si>
    <t>참깨, 흰색, 볶은것</t>
  </si>
  <si>
    <t>새우간장볶음 ⑤⑥⑨</t>
  </si>
  <si>
    <t>새우, 대하, 생것</t>
  </si>
  <si>
    <t>맛술</t>
  </si>
  <si>
    <t>양배추_생것</t>
  </si>
  <si>
    <t>사과, 부사(후지), 생것</t>
  </si>
  <si>
    <t>멸치젓, 액젓, 염절임</t>
  </si>
  <si>
    <t>깍두기 ⑨</t>
  </si>
  <si>
    <t>김치, 깍두기</t>
  </si>
  <si>
    <t>빵, 식빵, 베타카로틴 첨가</t>
  </si>
  <si>
    <t>딸기, 잼</t>
  </si>
  <si>
    <t>양배추사과무침</t>
    <phoneticPr fontId="1" type="noConversion"/>
  </si>
  <si>
    <t>딸기잼샌드위치 ①②⑥</t>
    <phoneticPr fontId="1" type="noConversion"/>
  </si>
  <si>
    <t>1. 쌀과 흑미를 섞어서 불린다._x000D_
2. 적당량의 물을 부어 밥을 짓는다.</t>
  </si>
  <si>
    <t>1. 쇠고기와 양파, 당근, 대파는 적당한 크기로 썰고 마늘은 다진다.
2. 가래떡은 적당한 크기로 썰어 간장과 참기름으로 밑간한다.
3. 다진 마늘과 간장, 설탕, 물엿, 참기름, 청주를 섞어 양념장을 만든다.
4. 냄비에 쇠고기와 적당량의 물, 양념장의 반을 넣어 끓인다.
5. 양념이 줄어들면 양파와 당근, 대파, 가래떡, 나머지 양념장을 넣어 조린 후 참깨를 뿌린다.</t>
    <phoneticPr fontId="1" type="noConversion"/>
  </si>
  <si>
    <t>1. 양배추와 사과는 적당한 크기로 채 썬다.
2. 파는 적당한 크기로 썰고 마늘은 다진다. 
3. 그릇에 파와 다진 마늘, 멸치액젓, 고춧가루, 설탕, 참기름을 넣어 양념을 만든다.
4. 1에 양념을 넣어 골고루 버무린다.</t>
  </si>
  <si>
    <t>1. 식빵에 딸기잼을 발라 절반 썰어 삼각형 모양을 만든다.</t>
  </si>
  <si>
    <t>1. 적당량의 물에 멸치를 넣어 육수를 낸 후 된장을 풀어 끓인다.
2. 두부와 감자, 호박, 양파는 적당한 크기로 썬다.
3. 파는 적당한 크기로 썰고 마늘은 다진다.
4. 1에 2와 3을 넣고 끓인다.</t>
    <phoneticPr fontId="1" type="noConversion"/>
  </si>
  <si>
    <t>1. 새우는 소금과 후춧가루로 밑간한다.
2. 양파와 당근은 적당한 크기로 채 썬다.
3. 대파는 적당한 크기로 썰고 마늘은 다진다.
4. 간장과 물엿, 맛술, 다진 마늘을 넣고 양념을 만든다.
5. 팬에 식용유를 넣고 새우를 볶아주다가 양파와 당근, 대파를 넣어준다.
6. 새우가 반쯤 익었을 때 양념장을 넣고 볶아준다.</t>
    <phoneticPr fontId="1" type="noConversion"/>
  </si>
  <si>
    <t>05[수]</t>
  </si>
  <si>
    <t>닭고기채소볶음밥 ⑤⑥⑮</t>
    <phoneticPr fontId="1" type="noConversion"/>
  </si>
  <si>
    <t>닭고기, 다리, 생것</t>
  </si>
  <si>
    <t>미니소바 ③⑤⑥</t>
  </si>
  <si>
    <t>메밀 국수_말린것</t>
  </si>
  <si>
    <t>파_실파_생것</t>
  </si>
  <si>
    <t>가다랑어 육수</t>
  </si>
  <si>
    <t>김, 돌김, 말린것</t>
  </si>
  <si>
    <t>춘권튀김 ⑤⑥⑩</t>
  </si>
  <si>
    <t>만두, 고기 만두, 냉동</t>
  </si>
  <si>
    <t>푸실리샐러드 ①②⑤⑥⑫⑬</t>
    <phoneticPr fontId="1" type="noConversion"/>
  </si>
  <si>
    <t>파스타_마카로니_말린것</t>
  </si>
  <si>
    <t>토마토 소스, 케첩</t>
  </si>
  <si>
    <t>키위</t>
  </si>
  <si>
    <t>키위, 생것</t>
  </si>
  <si>
    <t>1. 쌀은 불린 후 적당량의 물을 부어 밥을 짓는다.
2. 닭고기는 적당한 크기로 썰고 양파와 당근은 다진다.
3. 팬에 식용유를 두르고 닭고기를 익히다가 채소를 넣고 볶는다.
4. 3에 지은 밥을 넣고 함께 볶다가 소금과 간장으로 간을 하고 참기름과 후춧가루로 마무리한다.</t>
    <phoneticPr fontId="1" type="noConversion"/>
  </si>
  <si>
    <t>1. 적당량의 물에 가다랑어와 건다시마를 넣어 육수를 낸다.
2. 육수에 간장과 설탕, 소금을 넣어 간을 하고 차갑게 식혀 육수를 만든다.
3. 메밀면을 삶아 찬물에 헹구고 물기를 뺀다. 
4. 무는 강판에 갈고 실파는 적당한 크기로 썬다.
5. 김은 가늘게 채 썬다.
6. 그릇에 메밀면을 담고 육수를 부은 후 4, 5를 올려 완성한다.</t>
    <phoneticPr fontId="1" type="noConversion"/>
  </si>
  <si>
    <t>1. 냄비에 식용유를 붓고 적당한 온도가 되면 춘권을 튀긴 후 기름기를 뺀다.</t>
  </si>
  <si>
    <t>1. 푸실리는 끓는 물에 소금을 넣고 삶아 익힌 후 물기를 뺀다.
2. 양파와 피망, 마늘은 잘게 썬다. 
3. 식용유를 두른 팬에 2를 넣어 볶다가 푸실리와  토마토소스를 넣고 버무린다.</t>
  </si>
  <si>
    <t>06[목]</t>
  </si>
  <si>
    <t>멥쌀_일품벼_현미_생것</t>
  </si>
  <si>
    <t>수제빗국 ⑤⑥</t>
  </si>
  <si>
    <t>호박_애호박_생것</t>
  </si>
  <si>
    <t>두부두루치기 ⑤⑥</t>
    <phoneticPr fontId="1" type="noConversion"/>
  </si>
  <si>
    <t>간장, 개량, 산분해</t>
  </si>
  <si>
    <t>고추장, 재래</t>
  </si>
  <si>
    <t>깨소금_가루_볶은것</t>
  </si>
  <si>
    <t>알감자조림 ⑤⑥</t>
  </si>
  <si>
    <t>감자_수미_생것</t>
  </si>
  <si>
    <t>파래, 말린것</t>
  </si>
  <si>
    <t>식초, 사과식초</t>
  </si>
  <si>
    <t>노란시루떡</t>
  </si>
  <si>
    <t>멥쌀떡, 시루떡</t>
  </si>
  <si>
    <t>1. 쌀과 현미를 섞어서 불린다._x000D_
2. 적당량의 물을 부어 밥을 짓는다.</t>
  </si>
  <si>
    <t>1. 적당량의 물에 건다시마와 멸치를 넣어 육수를 낸다.
2. 감자와 애호박,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애호박을 넣고 간장과 소금으로 간을 맞춘다.</t>
    <phoneticPr fontId="1" type="noConversion"/>
  </si>
  <si>
    <t>1. 알감자는 깨끗이 씻어 껍질을 제거한다.
2. 물엿과 간장, 참기름, 참깨를 넣어 양념장을 만든다.
3. 냄비에 알감자를 넣어 살짝 익히다가 양념장을 넣고 조려낸다.</t>
  </si>
  <si>
    <t>1. 건파래는 물에 불린 뒤 적당한 크기로 썬다.
2. 파와 마늘은 다진다.
3. 그릇에 파래와 다진 파, 다진 마늘을 담고 간장과 설탕, 식초를 넣고 골고루 버무린다.</t>
    <phoneticPr fontId="1" type="noConversion"/>
  </si>
  <si>
    <t>1. 적당량의 물에 멸치를 넣어 육수를 낸다.
2. 두부는 끓는 물에 데쳐 적당한 크기로 썬다.
3. 대파는 적당한 크기로 썰고 마늘은 다진다.
4. 다진 마늘과 고추장, 간장, 설탕, 깨소금을 혼합하여 양념장을 만든다.
5. 팬에 두부와 양념장을 올리고 두부가 반정도 잠기게 육수를 부어 끓인다.
6. 대파를 넣고 한 번 더 익혀 낸다.</t>
    <phoneticPr fontId="1" type="noConversion"/>
  </si>
  <si>
    <t>07[금]</t>
    <phoneticPr fontId="1" type="noConversion"/>
  </si>
  <si>
    <t>보리_쌀보리_도정_생것</t>
  </si>
  <si>
    <t>부대찌개 ⑤⑥⑨⑩⑮⑯</t>
  </si>
  <si>
    <t>소시지, 위너(비엔나)소시지</t>
  </si>
  <si>
    <t>햄, 로스햄</t>
  </si>
  <si>
    <t>순살삼치엿장조림 ⑤⑥</t>
    <phoneticPr fontId="1" type="noConversion"/>
  </si>
  <si>
    <t>삼치, 생것</t>
  </si>
  <si>
    <t>채소달걀말이 ①⑤</t>
  </si>
  <si>
    <t>느타리버섯들깨볶음 ⑤⑥</t>
  </si>
  <si>
    <t>느타리버섯_생것</t>
  </si>
  <si>
    <t>들깨_볶은것</t>
  </si>
  <si>
    <t>자두</t>
  </si>
  <si>
    <t>자두, 생것</t>
  </si>
  <si>
    <t>1. 쌀과 보리를 섞어서 불린다._x000D_
2. 적당량의 물을 부어 밥을 짓는다.</t>
  </si>
  <si>
    <t xml:space="preserve">1. 적당량의 물에 건다시마와 멸치를 넣어 육수를 낸다.
2. 햄과 소시지, 양파, 파는 적당한 크기로 썰고 마늘은 다진다.
3. 김치는 참기름을 넣고 볶는다.
4. 2에 육수를 붓고 끓으면 햄과 소시지, 양파, 파, 다진 마늘, 고추장, 고춧가루를 넣고 소금과 간장으로 간을 맞춘다.
</t>
    <phoneticPr fontId="1" type="noConversion"/>
  </si>
  <si>
    <t>1. 삼치는 손질하여 적당한 크기로 썰어 후춧가루로 밑간하고 밀가루를 묻힌다. 
2. 마늘은 다진 후 그릇에 담고 간장과 청주, 설탕, 물엿, 참기름, 물과 함께 섞어 양념을 만든다.
3. 팬에 식용유를 두르고 삼치를 익히다가 양념을 끼얹으며 조린다.</t>
  </si>
  <si>
    <t>1. 당근과 양파, 실파는 잘게 다진다.
2. 달걀을 풀고 1과 소금을 넣어 섞는다.
3. 식용유를 두른 팬에 2를 말아 부친다.</t>
    <phoneticPr fontId="1" type="noConversion"/>
  </si>
  <si>
    <t>1. 느타리버섯과 양파는 적당한 크기로 썰고 마늘은 다진다.
2. 식용유 두른 팬에 느타리버섯과 양파, 다진 마늘, 간장, 설탕, 참기름, 들깨를 넣어 볶는다.
3. 마지막으로 참깨를 뿌려낸다.</t>
    <phoneticPr fontId="1" type="noConversion"/>
  </si>
  <si>
    <t>08[토]</t>
    <phoneticPr fontId="1" type="noConversion"/>
  </si>
  <si>
    <t>열무비빔국수 ⑤⑥⑨</t>
  </si>
  <si>
    <t>국수_소면_말린것</t>
  </si>
  <si>
    <t>김치, 열무 김치</t>
  </si>
  <si>
    <t>오이, 다다기, 생것</t>
  </si>
  <si>
    <t>고추장, 개량</t>
  </si>
  <si>
    <t>식초, 양조</t>
  </si>
  <si>
    <t>백미밥1/2</t>
    <phoneticPr fontId="1" type="noConversion"/>
  </si>
  <si>
    <t>미소국 ⑤⑥</t>
  </si>
  <si>
    <t>팽이버섯_생것</t>
  </si>
  <si>
    <t>된장, 일식(미소)</t>
  </si>
  <si>
    <t>돼지고기수육 ⑩</t>
    <phoneticPr fontId="1" type="noConversion"/>
  </si>
  <si>
    <t>돼지고기_삼겹살(삼겹살)_생것</t>
  </si>
  <si>
    <t>된장</t>
  </si>
  <si>
    <t>생강, 뿌리줄기, 생것</t>
  </si>
  <si>
    <t>바나나쉐이크 ②</t>
  </si>
  <si>
    <t>바나나, 생것</t>
  </si>
  <si>
    <t>꿀</t>
  </si>
  <si>
    <t>1. 쌀을 불린다._x000D_
2. 적당량의 물을 부어 밥을 짓는다.</t>
  </si>
  <si>
    <t>1. 적당량의 물에 건다시마와 멸치를 넣어 육수를 낸다.
2. 팽이버섯과 무, 대파는 적당한 크기로 썰고 마늘은 다진다.
3. 육수에 미소를 풀고 팽이버섯과 무, 대파, 다진 마늘을 넣어 끓인다.</t>
    <phoneticPr fontId="1" type="noConversion"/>
  </si>
  <si>
    <t>1. 적당량의 물에 된장과 마늘, 생강, 대파를 넣어 끓인다. 
2. 물이 끓어오르면 돼지고기를 넣어 익힌 후 적당한 크기로 썰어 제공한다.</t>
  </si>
  <si>
    <t>1. 양파는 적당한 크기로 썬다.
2. 볼에 식초와 설탕, 물을 동량으로(1:1:1) 담아 섞는다.
3. 1에 2를 부어 절인다.
4. 양파를 건져 흐르는 물에 한번 씻은 후 물기를 짜낸다.</t>
    <phoneticPr fontId="1" type="noConversion"/>
  </si>
  <si>
    <t>1. 바나나를 껍질을 벗겨 준비한다.
2. 믹서기에 바나나와 우유, 꿀을 넣고 갈아준다.</t>
    <phoneticPr fontId="1" type="noConversion"/>
  </si>
  <si>
    <t>1. 오이는 적당한 크기로 채썬다.
2. 열무 김치는 잘게 썰고 마늘은 다진다.
3. 간장과 고추장, 설탕, 식초, 다진 마늘, 참기름, 참깨로 양념장을 만든다.
4. 국수는 삶은 후 찬물에 헹궈 물기를 빼둔다.
5. 국수와 열무김치, 오이, 양념장을 섞어낸다.</t>
    <phoneticPr fontId="1" type="noConversion"/>
  </si>
  <si>
    <t>10[월]</t>
  </si>
  <si>
    <t>수수_도정_생것</t>
  </si>
  <si>
    <t>육개장 ⑤⑥⑯</t>
  </si>
  <si>
    <t>소고기_한우_양지_생것</t>
  </si>
  <si>
    <t>고사리, 데친것</t>
  </si>
  <si>
    <t>숙주나물_생것</t>
  </si>
  <si>
    <t>토란대_줄기_생것</t>
  </si>
  <si>
    <t>오징어칠리소스볶음 ⑤⑥⑫⑰</t>
    <phoneticPr fontId="1" type="noConversion"/>
  </si>
  <si>
    <t>오징어, 생것</t>
  </si>
  <si>
    <t>토마토 케첩</t>
  </si>
  <si>
    <t>파프리카, 노란색, 생것</t>
  </si>
  <si>
    <t>파프리카, 빨간색, 생것</t>
  </si>
  <si>
    <t>파프리카, 초록색, 생것</t>
  </si>
  <si>
    <t>물만두/양념장 ⑤⑥⑩</t>
  </si>
  <si>
    <t>청경채_생것</t>
  </si>
  <si>
    <t>배</t>
  </si>
  <si>
    <t>배_돌배_생것</t>
  </si>
  <si>
    <t>1. 쌀과 수수를 섞어서 불린다._x000D_
2. 적당량의 물을 부어 밥을 짓는다.</t>
  </si>
  <si>
    <t>1. 오징어는 손질 후 적당한 크기로 썬다.
2. 대파와 파프리카는 적당한 크기로 썰고 마늘은 다진다.
3. 그릇에 다진 마늘과 케첩, 고추장, 설탕, 물을 넣고 섞어 칠리소스를 만든다. 
4. 팬에 식용유를 두르고 다진 마늘과 오징어를 넣고 볶다가 대파와 파프리카, 칠리소스를 넣어 볶는다.</t>
    <phoneticPr fontId="1" type="noConversion"/>
  </si>
  <si>
    <t>1. 끓는 물에 만두를 넣고 익힌다.
2. 간장과 식초로 양념장을 만든 후 물만두와 함께 제공한다.</t>
    <phoneticPr fontId="1" type="noConversion"/>
  </si>
  <si>
    <t>1. 적당량의 물에 쇠고기를 넣어 육수를 낸 후 쇠고기가 익으면 건져 적당한 크기로 찢는다. 
2. 숙주와 고사리, 토란대는 데쳐 물기를 빼고 적당한 크기로 썬다.
3. 무와 파는 적당한 크기로 썰고 마늘은 다진다.
4. 1의 육수에 무를 넣고 끓이다가 찢어 놓은 쇠고기와 고사리, 토란대, 숙주, 파 순으로 넣고 한소끔 끓인다.
5. 4에 다진 마늘과 고춧가루를 넣고 끓이다가 소금과 간장으로 간을 하고 후춧가루로 마무리한다.</t>
    <phoneticPr fontId="1" type="noConversion"/>
  </si>
  <si>
    <t>11[화]</t>
  </si>
  <si>
    <t>기장_도정_생것</t>
  </si>
  <si>
    <t>맑은유붓국 ⑤</t>
  </si>
  <si>
    <t>두부, 유부</t>
  </si>
  <si>
    <t>오리고추장불고기 ⑤⑥</t>
  </si>
  <si>
    <t>오리고기, 살코기, 생것</t>
  </si>
  <si>
    <t>피망잡채 ⑤⑥⑩</t>
  </si>
  <si>
    <t>당면_고구마_말린것</t>
  </si>
  <si>
    <t>돼지고기_안심(안심살)_생것</t>
  </si>
  <si>
    <t>표고버섯, 배지재배, 대, 생것</t>
  </si>
  <si>
    <t>가지양념무침 ⑤⑥</t>
  </si>
  <si>
    <t>가지_생것</t>
  </si>
  <si>
    <t>꿀떡</t>
  </si>
  <si>
    <t>멥쌀떡, 꿀떡</t>
  </si>
  <si>
    <t>1. 쌀과 기장을 섞어서  불린다._x000D_
2. 적당량의 물을 부어 밥을 짓는다.</t>
  </si>
  <si>
    <t>1. 적당량의 물에 건다시마와 멸치를 넣어 육수를 낸다. 
2. 유부는 끓는 물에 살짝 데치고 적당한 크기로 썬다. 
3. 파는 적당한 크기로 썰고 마늘은 다진다. 
4. 1에 유부를 넣고 끓인다.
5. 4가 끓으면 파와 다진 마늘을 넣고 간을 맞춘다.</t>
    <phoneticPr fontId="1" type="noConversion"/>
  </si>
  <si>
    <t>1. 오리고기와 양파, 당근은 적당한 크기로 썰고 마늘과 파는 다진다.
2. 고추장과 설탕, 다진 마늘, 다진 파, 참깨, 참기름으로 양념장을 만든다.
3. 오리고기에 양념장을 부어 재운다.
4. 팬에 식용유를 두르고 3과 채소를 볶는다.</t>
  </si>
  <si>
    <t>1. 가지는 적당한 크기로 썰고 채반에 찐 뒤 물기를 꼭 짠다. 
2. 대파는 다진다.
3. 간장과 참기름, 물엿, 참깨를 섞어 양념장을 만든다. 
4. 3의 양념장에 가지를 무친다.</t>
  </si>
  <si>
    <t>1. 돼지고기와 표고버섯은 적당한 크기로 썰어 소금과 후춧가루로 밑간을 한다.
2. 피망은 적당한 크기로 썬다.
3. 당면은 삶아 익힌다.
4. 식용유를 두른 팬에 돼지고기와 표고버섯을 볶아 둔다.
5. 4에 당면을 넣고 볶다가 간장과 설탕, 참기름을 넣어 볶아준다.
6. 피망을 넣고 한 번 더 볶아내고 참깨를 뿌려낸다.</t>
    <phoneticPr fontId="1" type="noConversion"/>
  </si>
  <si>
    <t>12[수]</t>
  </si>
  <si>
    <t>삼겹살데리야끼덮밥 ⑤⑥⑩⑮⑱</t>
  </si>
  <si>
    <t>데리야끼 소스</t>
  </si>
  <si>
    <t>아욱_생것</t>
  </si>
  <si>
    <t>깐풍두부조림 ⑤⑥</t>
  </si>
  <si>
    <t>전분, 감자, 가루</t>
  </si>
  <si>
    <t>미역, 양식, 생것</t>
  </si>
  <si>
    <t>복숭아 ⑪</t>
    <phoneticPr fontId="1" type="noConversion"/>
  </si>
  <si>
    <t>복숭아_백도_생것</t>
  </si>
  <si>
    <t>1. 적당량의 물에 건다시마와 멸치를 넣어 육수를 낸다.
2. 아욱과 대파는 적당한 크기로 썬다.
3. 육수에 된장을 풀고 아욱과 대파를 넣고 끓인다.</t>
    <phoneticPr fontId="1" type="noConversion"/>
  </si>
  <si>
    <t xml:space="preserve">1. 미역은 적당한 크기로 썬다.
2. 무는 적당한 크기로 채 썰고 대파와 마늘은 다진다.
3. 그릇에 무와 미역, 다진 대파, 다진 마늘, 설탕, 식초, 참깨, 소금, 참기름을 넣어 버무려낸다.
</t>
    <phoneticPr fontId="1" type="noConversion"/>
  </si>
  <si>
    <t>1. 쌀은 불린 후 적당량의 물을 부어 밥을 짓는다.
2. 돼지고기와 양파, 당근, 파는 적당한 크기로 썬다.
3. 마늘은 다지고 숙주도 짧게 다듬어 둔다. 
4. 그릇에 돼지고기를 담고 다진 마늘과 데리야끼소스, 간장, 설탕, 참기름, 후춧가루를 넣어 골고루 버무린다. 
5. 팬에 식용유를 두르고 4를 넣어 볶다가 양파와 당근, 파를 넣고 볶는다.
6. 5에 숙주를 넣어 센 불에 한번 볶아 완성한다.
7. 그릇에 지은 밥을 담고 6를 올린다.</t>
    <phoneticPr fontId="1" type="noConversion"/>
  </si>
  <si>
    <t xml:space="preserve">1. 두부는 적당한 크기로 썰어 물기를 제거한다.
2. 마늘과 당근은 다진다.
3. 두부에 전분가루를 골고루 묻힌 후 식용유를 두른 팬에 바삭하게 굽는다.
4. 식용유를 두른 팬에 다진 마늘과 다진 당근을 볶다가 간장과 식초, 물엿, 적당량의 물을 넣어 잠시 끓인 뒤 구운 두부를 넣어 조려낸다. </t>
    <phoneticPr fontId="1" type="noConversion"/>
  </si>
  <si>
    <t>13[목]</t>
  </si>
  <si>
    <t>도토리묵냉국 ⑤⑥⑨</t>
  </si>
  <si>
    <t>도토리묵</t>
  </si>
  <si>
    <t>김, 참김, 말린것</t>
  </si>
  <si>
    <t>소고기_한우(1등급)_등심_생것</t>
  </si>
  <si>
    <r>
      <rPr>
        <b/>
        <sz val="14"/>
        <color rgb="FF00B050"/>
        <rFont val="나눔고딕"/>
        <family val="3"/>
        <charset val="129"/>
      </rPr>
      <t>(그린데이 2단계)</t>
    </r>
    <r>
      <rPr>
        <sz val="14"/>
        <rFont val="나눔고딕"/>
        <family val="3"/>
        <charset val="129"/>
      </rPr>
      <t xml:space="preserve">
팽이버섯멸치볶음 ⑤⑥</t>
    </r>
    <phoneticPr fontId="1" type="noConversion"/>
  </si>
  <si>
    <t>멸치, 잔멸치, 삶아서 말린것</t>
  </si>
  <si>
    <t>파채무침 ⑤⑥</t>
  </si>
  <si>
    <t>밤식빵 ①②⑤⑥</t>
  </si>
  <si>
    <t>1. 적당량의 물에 멸치로 육수를 내어 식힌 후 간장으로 간을 한다.
2. 도토리묵은 적당한 크기로 썰고 김은 구운 후 부숴 김가루를 만든다.
3. 배추김치와 파는 적당한 크기로 썰고 마늘은 다진다.
4. 그릇에 3을 담고 참기름으로 골고루 버무린다.  
5. 그릇에 도토리묵을 담고 차가운 육수를 부은 후 김가루와 4를 올린다.</t>
    <phoneticPr fontId="1" type="noConversion"/>
  </si>
  <si>
    <t>1. 쇠고기는 찬물에 담가 핏물을 제거한다.
2. 양배추와 양파, 피망은 적당한 크기로 썰고 마늘은 다진다.
3. 다진 마늘과 참기름, 케첩, 간장, 설탕을 섞어 양념장을 만든다.
4. 냄비에 적당량의 물을 넣고 쇠고기를 삶는다.
5. 식용유 두른 팬에 쇠고기와 양배추, 양파, 피망, 양념장을 넣어 볶는다.</t>
    <phoneticPr fontId="1" type="noConversion"/>
  </si>
  <si>
    <r>
      <t xml:space="preserve">1. </t>
    </r>
    <r>
      <rPr>
        <b/>
        <sz val="14"/>
        <color rgb="FF00B050"/>
        <rFont val="나눔고딕"/>
        <family val="3"/>
        <charset val="129"/>
      </rPr>
      <t>팽이버섯</t>
    </r>
    <r>
      <rPr>
        <sz val="14"/>
        <color theme="1"/>
        <rFont val="나눔고딕"/>
        <family val="3"/>
        <charset val="129"/>
      </rPr>
      <t xml:space="preserve">과 마늘은 </t>
    </r>
    <r>
      <rPr>
        <b/>
        <sz val="14"/>
        <color rgb="FF00B050"/>
        <rFont val="나눔고딕"/>
        <family val="3"/>
        <charset val="129"/>
      </rPr>
      <t>잘게 다진다.</t>
    </r>
    <r>
      <rPr>
        <sz val="14"/>
        <color theme="1"/>
        <rFont val="나눔고딕"/>
        <family val="3"/>
        <charset val="129"/>
      </rPr>
      <t xml:space="preserve">
2. 식용유를 두른 팬에 멸치를 노릇하게 볶는다.
3. 2에 다진 팽이버섯과 다진 마늘, 간장, 설탕을 넣어 볶는다.</t>
    </r>
    <phoneticPr fontId="1" type="noConversion"/>
  </si>
  <si>
    <t>1. 파는 적당한 크기로 채 썰어 찬물에 담가 매운 맛을 제거한 후 물기를 뺀다.
2. 마늘은 다진다.
3. 1에 다진 마늘, 고춧가루, 참기름, 간장을 넣고 골고루 버무린 후 참깨로 마무리한다.</t>
    <phoneticPr fontId="1" type="noConversion"/>
  </si>
  <si>
    <t>빵, 밤식빵</t>
    <phoneticPr fontId="1" type="noConversion"/>
  </si>
  <si>
    <t>14[금]</t>
  </si>
  <si>
    <t>콩나물국 ⑤</t>
    <phoneticPr fontId="1" type="noConversion"/>
  </si>
  <si>
    <t>멸치</t>
  </si>
  <si>
    <t>마늘</t>
  </si>
  <si>
    <t>닭갈비 ⑤⑥⑮</t>
  </si>
  <si>
    <t>닭고기_살코기_생것</t>
  </si>
  <si>
    <t>고구마_분질(밤) 고구마_생것</t>
  </si>
  <si>
    <t>참깨_검정깨_볶은것</t>
  </si>
  <si>
    <t>오이배무침 ⑤⑥</t>
  </si>
  <si>
    <t>올리브유</t>
  </si>
  <si>
    <t>수박</t>
  </si>
  <si>
    <t>수박, 적육질, 생것</t>
  </si>
  <si>
    <t>1. 적당량의 물에 멸치를 넣어 육수를 낸다.
2. 대파는 적당한 크기로 썰고 마늘은 다진다.
3. 육수에 콩나물과 다진 마늘을 넣어 끓인다.
4. 콩나물이 어느 정도 익으면 대파를 넣고 소금으로 간을 맞춘다.</t>
    <phoneticPr fontId="1" type="noConversion"/>
  </si>
  <si>
    <t>1. 오이와 배는 적당한 크기로 썬다.
2. 간장과 소금, 식초, 꿀, 올리브유을 넣고 양념장을 만든다.
3. 1에 양념장을 넣고 무친다.
4. 참깨를 뿌려낸다.</t>
    <phoneticPr fontId="1" type="noConversion"/>
  </si>
  <si>
    <t>1. 고구마는 적당한 크기로 썬다.
2. 튀김냄비에 식용유를 부어 적당한 온도가 되면 고구마를 넣어 튀긴다. 
3. 그릇에 튀긴 고구마를 담고 물엿을 넣어 골고루 버무리고 참깨로 마무리한다.</t>
    <phoneticPr fontId="1" type="noConversion"/>
  </si>
  <si>
    <t>가다랑어, 유지통조림</t>
  </si>
  <si>
    <t>어묵, 튀긴것</t>
  </si>
  <si>
    <t>18[화]</t>
  </si>
  <si>
    <t>찹쌀, 백미, 생것</t>
  </si>
  <si>
    <t>찹쌀_동진찰벼_현미_생것</t>
  </si>
  <si>
    <t>감잣국 ⑤⑥</t>
  </si>
  <si>
    <t>제육고추장볶음 ⑤⑥⑩</t>
    <phoneticPr fontId="1" type="noConversion"/>
  </si>
  <si>
    <t>진미채조림 ⑤⑥⑰</t>
  </si>
  <si>
    <t>오징어, 포, 조미하여 말린것</t>
  </si>
  <si>
    <t>아삭이고추된장무침 ⑤⑥</t>
    <phoneticPr fontId="1" type="noConversion"/>
  </si>
  <si>
    <t>고추_아삭이고추_생것</t>
    <phoneticPr fontId="1" type="noConversion"/>
  </si>
  <si>
    <t>멜론</t>
  </si>
  <si>
    <t>멜론_머스크_생것</t>
  </si>
  <si>
    <t>1. 적당량의 물에 멸치를 넣어 육수를 낸다.
2. 감자는 적당한 크기로 썬다.
3. 파는 적당한 크기로 썰고 마늘은 다진다.
4. 1에 감자와 3을 넣고 끓인 후 소금과 간장으로 간을 한다.</t>
    <phoneticPr fontId="1" type="noConversion"/>
  </si>
  <si>
    <t>1. 진미채는 적당한 크기로 썰고 마늘은 다진다.
2. 간장과 물엿, 다진 마늘, 참깨, 참기름을 섞어 양념장을 만든다.
3. 팬에 진미채와 양념장을 넣고 조린다.</t>
  </si>
  <si>
    <t>1. 돼지고기와 파는 적당한 크기로 썰고 마늘은 다진다.
2. 양파는 적당한 크기로 채 썬다.
3. 그릇에 돼지고기를 담고 다진 마늘과 고추장, 간장, 물엿을 넣어 골고루 버무린다.
4. 팬에 식용유를 두르고 3을 볶다가 양파와 파를 넣어 함께 볶고 참기름으로 마무리한다.</t>
    <phoneticPr fontId="1" type="noConversion"/>
  </si>
  <si>
    <t>1. 아삭이고추는 적당한 크기로 썬다.
2. 파와 마늘은 다진다.
3. 그릇에 아삭이고추와 다진 파, 다진 마늘을 담고 된장과 참기름을 넣어 골고루 버무린다.</t>
    <phoneticPr fontId="1" type="noConversion"/>
  </si>
  <si>
    <t>19[수]</t>
  </si>
  <si>
    <t>카레라이스 ⑤⑥</t>
    <phoneticPr fontId="1" type="noConversion"/>
  </si>
  <si>
    <t>카레, 가루</t>
  </si>
  <si>
    <t>짬뽕국 ⑤⑥⑨⑰⑱</t>
    <phoneticPr fontId="1" type="noConversion"/>
  </si>
  <si>
    <t>오징어, 갑오징어, 생것</t>
  </si>
  <si>
    <t>새우, 시바새우, 생것</t>
  </si>
  <si>
    <t>조개, 살조개, 생것</t>
  </si>
  <si>
    <t>단호박튀김 ①⑤⑥</t>
  </si>
  <si>
    <t>호박, 단호박, 생것</t>
  </si>
  <si>
    <t>밀, 강력밀가루</t>
  </si>
  <si>
    <t>밀, 튀김가루</t>
  </si>
  <si>
    <t>매실청</t>
    <phoneticPr fontId="1" type="noConversion"/>
  </si>
  <si>
    <t>꿀_토종</t>
  </si>
  <si>
    <t>1. 단호박은 적당한 크기로 썰고 밀가루와 달걀, 튀김가루, 소금 순으로 골고루 묻힌다.
2. 튀김냄비에 식용유를 붓고 180℃로 예열한다.
3. 단호박을 노릇노릇하게 튀겨 제공한다.</t>
    <phoneticPr fontId="1" type="noConversion"/>
  </si>
  <si>
    <t>1. 오이와 양파는 적당한 크기로 썬다.
2. 냄비에 물 3컵과 식초를 넣고 끓기 시작하면 매실청과 설탕, 소금을 넣어 끓인다.
3. 2에 꿀을 넣는다. 
4. 통에 오이와 양파를 넣고 끓인 피클액을 붓는다.
5. 뚜껑을 열고 열을 완전히 식힌 후 냉장고에서 2~3일간 숙성시켜 제공한다.</t>
    <phoneticPr fontId="1" type="noConversion"/>
  </si>
  <si>
    <t>1. 쌀은 불린 후 적당량의 물을 부어 밥을 짓는다..
2. 감자와 애호박, 당근, 양파는 적당한 크기로 썬다.
3. 식용유를 두른 팬에 감자와 애호박, 당근, 양파를 볶는다.
4. 냄비에 적당량의 물과 볶은 채소, 카레가루를 넣어 끓인 후 밥에 얹어낸다.</t>
    <phoneticPr fontId="1" type="noConversion"/>
  </si>
  <si>
    <t>1. 적당량의 물에 건다시마와 멸치를 넣고 육수를 낸다.
2. 양배추와 양파, 대파는 적당한 크기로 채 썰고 마늘은 다진다.
3. 오징어와 새우, 조갯살은 적당한 크기로 썬다.
4. 냄비에 식용유를 두르고 고춧가루와 다진 마늘을 볶은 후 고추기름이 충분이 나오면 2를 넣어 볶아준다.
5. 채소가 반 쯤 익으면 1의 육수를 넣고 끓인다.
6. 5가 끓으면 3을 넣고 끓인다.
7. 한소끔 끓으면 소금과 간장으로 간을 하고 마무리한다.</t>
    <phoneticPr fontId="1" type="noConversion"/>
  </si>
  <si>
    <t>20[목]</t>
  </si>
  <si>
    <r>
      <rPr>
        <b/>
        <sz val="14"/>
        <color rgb="FF00B050"/>
        <rFont val="나눔고딕"/>
        <family val="3"/>
        <charset val="129"/>
      </rPr>
      <t>(그린데이 3단계)</t>
    </r>
    <r>
      <rPr>
        <sz val="14"/>
        <rFont val="나눔고딕"/>
        <family val="3"/>
        <charset val="129"/>
      </rPr>
      <t xml:space="preserve">
두부팽이버섯국 ⑤⑥</t>
    </r>
    <phoneticPr fontId="1" type="noConversion"/>
  </si>
  <si>
    <t>닭가슴살채소조림 ⑤⑥⑮</t>
  </si>
  <si>
    <t>다시마, 말린것</t>
    <phoneticPr fontId="1" type="noConversion"/>
  </si>
  <si>
    <t>아몬드, 볶은것</t>
  </si>
  <si>
    <t>호두_볶은것</t>
  </si>
  <si>
    <t>치커리_잎_생것</t>
  </si>
  <si>
    <t>증편</t>
  </si>
  <si>
    <t>멥쌀떡, 증편</t>
  </si>
  <si>
    <r>
      <t xml:space="preserve">1. 적당량의 물에 건다시마와 멸치를 넣어 육수를 낸다.
2. 두부와 </t>
    </r>
    <r>
      <rPr>
        <b/>
        <sz val="14"/>
        <color rgb="FF00B050"/>
        <rFont val="나눔고딕"/>
        <family val="3"/>
        <charset val="129"/>
      </rPr>
      <t>팽이버섯</t>
    </r>
    <r>
      <rPr>
        <sz val="14"/>
        <color theme="1"/>
        <rFont val="나눔고딕"/>
        <family val="3"/>
        <charset val="129"/>
      </rPr>
      <t xml:space="preserve">, 애호박, 대파는 </t>
    </r>
    <r>
      <rPr>
        <b/>
        <sz val="14"/>
        <color rgb="FF00B050"/>
        <rFont val="나눔고딕"/>
        <family val="3"/>
        <charset val="129"/>
      </rPr>
      <t xml:space="preserve">적당한 크기로 썰고 </t>
    </r>
    <r>
      <rPr>
        <sz val="14"/>
        <color theme="1"/>
        <rFont val="나눔고딕"/>
        <family val="3"/>
        <charset val="129"/>
      </rPr>
      <t>마늘은 다진다.
3. 육수에 팽이버섯과 애호박, 다진 마늘을 넣고 끓인다.
4. 익으면 두부와 대파를 넣고 간장으로 간을 맞춘다.</t>
    </r>
    <phoneticPr fontId="1" type="noConversion"/>
  </si>
  <si>
    <t>1. 적당량의 물에 건다시마를 넣어 육수를 낸다.
2. 닭고기와 감자, 당근, 양파는 적당한 크기로 썰고 마늘은 다진다.  
3. 간장과 다진 마늘, 맛술, 깨소금, 참기름으로 양념장을 만든다.  
4. 냄비에 닭고기와 감자, 당근, 양파를 넣고 볶는다.
5. 고기가 어느 정도 익으면 육수를 넣고 끓이다가 양념장을 넣고 자작하게 조린다.</t>
    <phoneticPr fontId="1" type="noConversion"/>
  </si>
  <si>
    <t>1. 어묵과 아몬드, 호두는 적당한 크기로 썬다.
2. 간장과 물엿, 참기름으로 양념장을 만든다.
3. 식용유를 두른 팬에 어묵과 아몬드, 호두를 넣고 볶다가 양념장을 넣어 조려낸다.</t>
    <phoneticPr fontId="1" type="noConversion"/>
  </si>
  <si>
    <t>21[금]</t>
  </si>
  <si>
    <t>김치찌개 ⑤⑥⑨</t>
  </si>
  <si>
    <t>순살고등어구이 ⑤⑥⑦</t>
  </si>
  <si>
    <t>고등어, 생것</t>
  </si>
  <si>
    <t>치즈달걀찜 ①②</t>
  </si>
  <si>
    <t>치즈, 모짜렐라</t>
  </si>
  <si>
    <t>숙주나물 ⑤⑥</t>
  </si>
  <si>
    <t>바나나</t>
  </si>
  <si>
    <t>1. 적당량의 물에 멸치를 넣어 육수를 낸다.
2. 배추 김치와 양파는 적당한 크기로 썬다.
3. 파는 적당한 크기로 썰고 마늘은 다진다. 
4. 냄비에 참기름을 두르고 배추 김치와 다진 마늘, 양파를 넣고 볶다가 육수를 부어 끓인다. 
5. 4에 파를 넣고 끓이다가 소금과 간장으로 간을 한다.</t>
    <phoneticPr fontId="1" type="noConversion"/>
  </si>
  <si>
    <t>1. 고등어는 손질하여 적당한 크기로 썰고 소금으로 밑간한 후 밀가루를 골고루 묻힌다.
2. 팬에 식용유를 두르고 1을 올려 앞뒤로 노릇하게 굽는다.</t>
  </si>
  <si>
    <t>1. 파는 다진다. 
2. 그릇에 달걀을 풀고 달걀과 동일한 양 만큼의 물과 소금, 후춧가루를 넣고 섞는다.
3. 2에 1과 치즈를 넣고 섞은 후 찜통에 넣어 찐다.</t>
  </si>
  <si>
    <t>22[토]</t>
  </si>
  <si>
    <t>무챗국 ⑤⑥</t>
  </si>
  <si>
    <t>크림새우 ①⑤⑥⑨</t>
  </si>
  <si>
    <t>마요네즈, 전란</t>
  </si>
  <si>
    <t>양상추콘샐러드 ⑤⑥</t>
    <phoneticPr fontId="1" type="noConversion"/>
  </si>
  <si>
    <t>양상추, 생것</t>
  </si>
  <si>
    <t>옥수수, 가당, 통조림</t>
  </si>
  <si>
    <t>오이_취청_생것</t>
  </si>
  <si>
    <t>호밀빵</t>
  </si>
  <si>
    <t>1. 쌀은 불린 후 적당량의 물을 부어 밥을 짓는다.
2. 쇠고기와 양파, 당근, 파는 적당한 크기로 썰고 마늘은 다진다.
3. 그릇에 간장과 참기름, 후춧가루를 넣고 섞어 양념을 만든다.
4. 팬에 식용유를 두르고 다진 마늘을 볶다가 양파와 당근, 파를 넣어 함께 볶는다.
5. 4에 쇠고기를 넣어 함께 볶다가 지은 밥을 넣고 섞은 후 양념을 넣어 골고루 버무리며 볶는다.</t>
  </si>
  <si>
    <t>1. 새우는 손질하여 물기를 뺀다.
2. 적당량의 물과 밀가루를 섞어 반죽물을 만들고 새우에 묻힌다.
3. 식용유를 넣은 냄비에 2의 새우를 넣고 튀긴다.
4. 팬에 물과 식초, 설탕을 넣고 끊여 소스를 만든다.
5. 소스가 어느정도 끊으면 불을 끄고 마요네즈와 튀긴 새우를 넣어 섞는다.</t>
  </si>
  <si>
    <t>1. 양상추와 당근, 오이는 적당한 크기로 썬다. 
2. 마늘은 다지고 그릇에 간장과 올리브유, 설탕, 간장, 참기름, 식초, 참깨를 넣고 섞어 오리엔탈 드레싱을 만든다.
3. 1에 옥수수와 2를 넣고 골고루 버무린다.</t>
  </si>
  <si>
    <t>1. 적당량의 물에 건다시마와 멸치를 넣어 육수를 낸다.
2. 무는 적당한 크기로 채 썬다. 
3. 대파는 적당한 크기로 썰고 마늘은 다진다.
4. 육수에 채썬 무와 다진 마늘을 넣고 끓인다.
5. 국물이 우러나면 간장으로 간하고 대파를 넣어 한소끔 끓인다.
6. 마지막으로 참기름을 넣어 완성한다.</t>
    <phoneticPr fontId="1" type="noConversion"/>
  </si>
  <si>
    <t>24[월]</t>
  </si>
  <si>
    <t>조랭이떡국 ①</t>
  </si>
  <si>
    <t>파_대파_생것</t>
    <phoneticPr fontId="1" type="noConversion"/>
  </si>
  <si>
    <t>닭볶음탕 ⑤⑥⑮</t>
  </si>
  <si>
    <t>닭고기_성계_생것</t>
  </si>
  <si>
    <t>후추_검은색_가루</t>
  </si>
  <si>
    <t>연두부찜/양념장 ⑤⑥</t>
  </si>
  <si>
    <t>두부, 연두부</t>
  </si>
  <si>
    <t>상추겉절이 ⑤⑥</t>
  </si>
  <si>
    <t>상추, 적상추, 생것</t>
  </si>
  <si>
    <t>들깻잎, 생것</t>
  </si>
  <si>
    <t>포도</t>
  </si>
  <si>
    <t>포도_캠벨얼리_생것</t>
  </si>
  <si>
    <t>1. 적당량의 물에 멸치를 넣어 육수를 낸다.
2. 대파는 적당한 크기로 썬다.
3. 육수에 떡을 넣고 끓인다.
4. 달걀을 풀어 넣고 대파를 넣어 한소끔 더 끓인다.
5. 참기름과 소금으로 간을 맞춘다.</t>
    <phoneticPr fontId="1" type="noConversion"/>
  </si>
  <si>
    <t>1. 닭고기는 적당한 크기로 썰어 데쳐 둔다.
2. 감자와 양파, 당근, 대파는 적당한 크기로 썰고 마늘은 다진다.
3. 다진 마늘과 고춧가루, 설탕, 간장, 후춧가루, 적당량의 물을 섞어 양념장을 만든다.
4. 냄비에 식용유를 두르고 1과 2, 3을 고루 넣고 볶는다.</t>
    <phoneticPr fontId="1" type="noConversion"/>
  </si>
  <si>
    <t>1. 연두부는 끓는 물에 살짝 데치고 마늘은 다진다.
2. 간장과 설탕, 다진 마늘, 참깨, 참기름을 섞어 양념장을 만들고 두부와 함께 곁들인다.</t>
  </si>
  <si>
    <t>1. 상추는 적당한 크기로 썬다. 
2. 당근과 깻잎은 적당한 크기로 채 썰고 마늘은 다진다.
3. 설탕과 식초, 참기름, 간장, 참깨, 다진 마늘, 고춧가루로 양념장을 만들어 무쳐낸다.</t>
    <phoneticPr fontId="1" type="noConversion"/>
  </si>
  <si>
    <t>25[화]</t>
  </si>
  <si>
    <t>소고기, 한우, 갈비, 생것</t>
  </si>
  <si>
    <t>오징어숙회/초고추장 ⑤⑥⑰</t>
  </si>
  <si>
    <t>초고추장</t>
  </si>
  <si>
    <t>애호박맛살볶음 ①⑤⑥⑧</t>
  </si>
  <si>
    <t>게맛살</t>
  </si>
  <si>
    <t>소금_천일염</t>
  </si>
  <si>
    <t>게걸무, 생것</t>
  </si>
  <si>
    <t>부추_재래종_생것</t>
  </si>
  <si>
    <t>생강, 중국산, 뿌리줄기, 생것</t>
  </si>
  <si>
    <t>찹쌀떡, 약식</t>
  </si>
  <si>
    <t>1. 갈비는 찬물에 담가 핏물을 뺀다.
2. 냄비에 적당량의 물과 갈비를 넣고 끓인다.
3. 갈비가 익으면 무와 대파를 넣고 육수를 낸다.
4. 갈비와 무는 건져서 적당한 크기로 썰고 육수는 식혀서 기름을 걷어낸다.
5. 갈비와 무에 소금과 간장, 다진 마늘, 참기름, 후춧가루로 양념한다.
6. 육수를 다시 끓이다가 양념한 갈비와 무를 넣고 끓인다.</t>
    <phoneticPr fontId="1" type="noConversion"/>
  </si>
  <si>
    <t>1. 오징어는 내장을 제거하고 끓는 물에 삶아 적당한 크기로 썬다.
2. 초고추장을 곁들인다.</t>
  </si>
  <si>
    <t xml:space="preserve">1. 애호박과 양파, 당근, 게맛살은 적당한 크기로 썰고 마늘은 다진다.
2. 팬에 식용유를 두르고 다진 마늘을 볶다가 게맛살을 넣어 볶는다. 
3. 2에 애호박과 양파, 당근, 소금, 참기름을 넣고 볶는다.
</t>
  </si>
  <si>
    <t>1. 치커리는 적당한 크기로 썬다.
2. 파는 적당한 크기로 썰고 마늘은 다진다. 
3. 그릇에 파와 다진 마늘, 멸치액젓, 고춧가루, 설탕, 참기름을 넣어 양념을 만든다.
4. 1에 양념을 넣어 골고루 버무린다.</t>
    <phoneticPr fontId="1" type="noConversion"/>
  </si>
  <si>
    <t>1. 오이는 껍질을 소금으로 문질러서 씻고 적당한 크기로 썰어 칼집을 넣는다.
2. 소금물에 오이를 절여준다.
3. 충분히 절인 오이는 건져 물기를 제거한다.
4. 부추와 무는 잘게 썬다.
5. 부추와 무, 고춧가루, 다진 마늘, 멸치액젓을 버무려 소를 준비한다.
6. 절인 오이에 소를 넣어 완성한다.
(뜨거운 소금물로 오이를 절여주면 오이가 더 아삭하고 쉽게 무르지 않습니다.)</t>
    <phoneticPr fontId="1" type="noConversion"/>
  </si>
  <si>
    <t>26[수]</t>
    <phoneticPr fontId="1" type="noConversion"/>
  </si>
  <si>
    <t>메밀 냉면 육수, 인스턴트</t>
  </si>
  <si>
    <t>메밀 냉면_말린것</t>
  </si>
  <si>
    <t>밀, 빵가루</t>
  </si>
  <si>
    <t>열무된장무침 ⑤⑥</t>
  </si>
  <si>
    <t>열무, 생것</t>
  </si>
  <si>
    <t>1. 무는 얇게 썰고 식초와 설탕, 물을 동량으로(1:1:1) 섞은 물에 절인 후 물기를 짠다.  
2. 육수는 차갑게 준비한다. 
3. 면은 삶은 후 찬물에 헹궈 물기를 뺀다. 
4. 오이는 적당한 크기로 채 썰고 달걀은 삶은 후 껍질을 까서 반으로 자른다.
5. 그릇에 육수를 붓고 면을 담은 후 무와 오이, 달걀을 올린다.</t>
    <phoneticPr fontId="1" type="noConversion"/>
  </si>
  <si>
    <t>물냉면 ①②③⑤⑥⑯</t>
    <phoneticPr fontId="1" type="noConversion"/>
  </si>
  <si>
    <t>미트볼간장조림 ①⑤⑥⑯</t>
    <phoneticPr fontId="1" type="noConversion"/>
  </si>
  <si>
    <t>1. 쇠고기와 당근, 양파, 대파, 마늘은 다진다.
2. 그릇에 1의 재료와 달걀, 빵가루, 소금, 후춧가루를 넣고 섞어 둥글게 빚는다.
3. 다진 마늘과 간장, 물을 섞어 양념을 만든다.
4. 팬에 식용유를 두르고 2를 넣어 약불에서 굴리면서 골고루 익혀준다.
5. 어느정도 익으면 양념을 넣어 조린다.</t>
    <phoneticPr fontId="1" type="noConversion"/>
  </si>
  <si>
    <t>1. 열무는 데친 후 헹궈 물기를 빼고 적당한 크기로 썬다.
2. 마늘은 다진다.
3. 열무에 된장과 참기름, 다진 마늘, 참깨를 넣고 무쳐낸다.</t>
    <phoneticPr fontId="1" type="noConversion"/>
  </si>
  <si>
    <t>27[목]</t>
  </si>
  <si>
    <t>들깨미역국 ⑤⑥</t>
  </si>
  <si>
    <t>들깨_말린것</t>
  </si>
  <si>
    <t>미역, 말린것</t>
  </si>
  <si>
    <t>들기름</t>
  </si>
  <si>
    <t>훈제오리</t>
    <phoneticPr fontId="1" type="noConversion"/>
  </si>
  <si>
    <t>배추_여름 재배_생것</t>
  </si>
  <si>
    <t>부추_두메부추_생것</t>
  </si>
  <si>
    <t>명엽채조림 ⑤⑥</t>
  </si>
  <si>
    <t>명태, 포, 조미하여 말린것</t>
  </si>
  <si>
    <t>마늘, 깐마늘, 수입산, 생것</t>
  </si>
  <si>
    <t>밀, 부침가루</t>
  </si>
  <si>
    <t>1. 적당량의 물에 건다시마와 멸치를 넣어 육수를 낸다.
2. 건미역은 불려서 적당한 크기로 썬다.
3. 들기름 두른 냄비에 미역을 넣고 볶다가 육수를 넣고 끓인다.
4. 미역이 충분히 익었을 때 들깨가루를 넣고 간장으로 간을 맞춘다.</t>
    <phoneticPr fontId="1" type="noConversion"/>
  </si>
  <si>
    <t>1. 명엽채는 적당한 크기로 썰고 마늘은 다진다.
2. 간장과 설탕, 물엿, 참기름, 다진 마늘, 깨소금을 넣고 양념장을 만든다.
3. 팬에 명엽채와 양념장을 넣고 조린다.</t>
    <phoneticPr fontId="1" type="noConversion"/>
  </si>
  <si>
    <t>1. 무와 오이, 당근은 적당한 크기로 채썰고 마늘은 다진다.
2. 식초와 참기름, 설탕, 소금, 다진 마늘, 참깨로 양념장을 만들어 재료와 버무려낸다.</t>
  </si>
  <si>
    <t xml:space="preserve">1. 훈제오리와 배추, 숙주, 부추는 적당한 크기로 썬다.
2. 찜기에 배추와 숙주, 부추를 깔고 그 위에 훈제오리를 올려 채소가 푹 익을 때까지 찐다. </t>
    <phoneticPr fontId="1" type="noConversion"/>
  </si>
  <si>
    <t>28[금]</t>
  </si>
  <si>
    <t>만둣국 ①⑤⑥⑩</t>
  </si>
  <si>
    <t>마파두부 ⑤⑥⑯⑱</t>
  </si>
  <si>
    <t>소고기_한우(1등급)_안심(안심살)_생것</t>
  </si>
  <si>
    <t>된장_재래</t>
  </si>
  <si>
    <t>참치샐러드 ①⑤</t>
    <phoneticPr fontId="1" type="noConversion"/>
  </si>
  <si>
    <t>쌈장</t>
  </si>
  <si>
    <t>복숭아, 황도, 생것</t>
  </si>
  <si>
    <t>1. 적당량의 물에 건다시마와 멸치를 넣어 육수를 낸다.
2. 달걀은 풀고 애호박과 대파는 적당한 크기로 썬다.
3. 육수에 만두와 애호박을 넣고 끓이다가 익으면 달걀과 대파를 넣는다.
4. 간장과 참기름으로 간을 맞춘다.</t>
    <phoneticPr fontId="1" type="noConversion"/>
  </si>
  <si>
    <t>1. 두부는 살짝 데쳐서 적당한 크기로 썬다.
2. 쇠고기와 피망, 대파는 적당한 크기로 썰고 마늘은 다진다.
3. 식용유를 두른 팬에 고춧가루를 볶아 고추기름을 만든다.
4. 3에 피망과 대파, 다진 마늘을 넣고 볶은 후 쇠고기를 넣고 살짝 볶는다.
5. 4에 된장과 간장, 굴 소스, 설탕을 넣는다.
6. 5에 두부를 넣고 전분으로 농도를 조절한 후 참기름으로 맛을 낸다.</t>
    <phoneticPr fontId="1" type="noConversion"/>
  </si>
  <si>
    <t>1. 양배추는 찜기에 넣고 투명해질 때까지 찐 후 쌈장과 함께 제공한다.</t>
  </si>
  <si>
    <t>양배추찜/쌈장 ⑤⑥</t>
    <phoneticPr fontId="1" type="noConversion"/>
  </si>
  <si>
    <t>1. 오이는 적당한 크기로 썰고 소금을 넣어 절인 후 면포를 이용해 물기를 제거한다.
2. 양파는 잘게 다진 후 찬물에 담가 매운맛을 제거한다.
3. 피망은 잘게 다진 후 물기를 제거하고 참치는 체에 걸러 기름을 제거한다.
4. 그릇에 오이와 양파, 피망, 참치를 넣고 마요네즈를 넣어 버무려낸다.</t>
    <phoneticPr fontId="1" type="noConversion"/>
  </si>
  <si>
    <t>29[토]</t>
  </si>
  <si>
    <t>새우간장덮밥 ⑤⑥⑨</t>
  </si>
  <si>
    <t>맑은된장국 ⑤⑥</t>
  </si>
  <si>
    <t>찹쌀쇠고기구이 ⑤⑥⑯</t>
  </si>
  <si>
    <t>찹쌀_백미_분말화한것</t>
  </si>
  <si>
    <t>참나물_재배_생것</t>
  </si>
  <si>
    <t>유자청</t>
  </si>
  <si>
    <t>소보로빵 ①②④⑥</t>
  </si>
  <si>
    <t>빵, 곰보빵</t>
  </si>
  <si>
    <t>요구르트, 액상</t>
  </si>
  <si>
    <t>1. 쌀은 불린 후 적당량의 물을 부어 밥을 짓는다.
2. 새우는 손질하여 물기를 뺀다.
3. 양파와 당근, 파는 적당한 크기로 썰고 마늘은 다진다. 
4. 그릇에 간장과 참기름, 후춧가루, 물을 넣고 섞어 양념을 만든다.
5. 팬에 식용유를 두르고 다진 마늘을 볶다가 양파와 당근, 파를 넣어 함께 볶는다. 
6. 5에 양념과 새우를 넣어 함께 볶다가 전분물로 농도를 맞춘다. 
7. 그릇에 지은 밥을 담고 6을 올린다.</t>
    <phoneticPr fontId="1" type="noConversion"/>
  </si>
  <si>
    <t>1. 쇠고기는 핏물을 제거하여 적당한 크기로 썬다.
2. 간장과 참기름, 설탕을 혼합하여 양념장을 만든다.
3. 쇠고기에 양념장을 넣어 재운다. 
4. 재운 쇠고기에 찹쌀가루를 앞뒤로 골고루 묻힌다.
5. 양파와 부추는 적당한 크기로 썬다.
6. 팬에 식용유를 두르고 쇠고기와 양파, 부추를 노릇노릇하게 굽는다.</t>
  </si>
  <si>
    <t>1. 참나물과 대파는 적당한 크기로 썰고 마늘은 다진다.
2. 그릇에 대파와 다진 마늘, 유자청, 소금, 설탕, 식초를 넣어 양념을 만든다.
3. 1에 양념을 넣어 골고루 버무린다.</t>
    <phoneticPr fontId="1" type="noConversion"/>
  </si>
  <si>
    <t>1. 냄비에 물을 붓고 멸치와 건다시마로 육수를 낸다.
2. 양파와 파, 애호박, 무는 적당한 크기로 썰고 마늘은 다진다.
3. 육수에 된장을 풀고 무를 넣고 끓인다.
4. 무가 반쯤 익으면 양파와 애호박, 파, 다진 마늘을 넣고 끓인다.</t>
    <phoneticPr fontId="1" type="noConversion"/>
  </si>
  <si>
    <t>31[월]</t>
  </si>
  <si>
    <t>동태탕 ⑤⑥</t>
  </si>
  <si>
    <t>명태, 동태, 냉동</t>
  </si>
  <si>
    <t>돼지갈비찜 ⑤⑥⑩</t>
    <phoneticPr fontId="1" type="noConversion"/>
  </si>
  <si>
    <t>돼지고기_갈비_생것</t>
  </si>
  <si>
    <t>1. 돼지고기는 적당한 크기로 썰고 칼집을 넣은 후 핏물을 제거한다.
2. 당근과 양파, 대파는 적당한 크기로 썬다.
3. 생강과 마늘은 다진다.
4. 간장과 설탕, 다진 마늘, 다진 생강, 참기름을 넣고 양념장을 만든다.
5. 냄비에 돼지고기와 물을 넣고 충분히 삶은 후 양념장을 넣고 끓인다.
6. 국물이 조금 남았을 때 대파와 당근, 양파를 넣는다.
7. 국물을 끼얹으며 자작하게 조린다.</t>
    <phoneticPr fontId="1" type="noConversion"/>
  </si>
  <si>
    <t>1. 동태와 무, 양파, 대파는 적당한 크기로 썬다.
2. 적당량의 물에 고추장을 풀고 무를 넣고 끓인다.
3. 무가 익으면 동태를 넣고 끓인다.
4. 동태가 익으면 양파와 대파, 다진 마늘, 고춧가루와 소금을 넣고 끓인다.</t>
    <phoneticPr fontId="1" type="noConversion"/>
  </si>
  <si>
    <t>1. 감자와 당근, 양파는 적당한 크기로 채 썬다.
2. 감자는 찬물에 담갔다가 빼 물기를 제거한다.
3. 식용유를 두른 팬에 감자와 당근, 양파, 다진 마늘을 넣고 볶아준다.
4. 감자가 익으면 소금으로 간을 맞추고 참깨를 뿌려낸다.</t>
    <phoneticPr fontId="1" type="noConversion"/>
  </si>
  <si>
    <t>감자채볶음 ⑤</t>
    <phoneticPr fontId="1" type="noConversion"/>
  </si>
  <si>
    <t>갈비탕 ⑤⑥⑯</t>
    <phoneticPr fontId="1" type="noConversion"/>
  </si>
  <si>
    <t>쇠고기볶음밥 ⑤⑥⑯</t>
    <phoneticPr fontId="1" type="noConversion"/>
  </si>
  <si>
    <t>떡갈비구이 ⑤⑥⑯</t>
    <phoneticPr fontId="1" type="noConversion"/>
  </si>
  <si>
    <t>고구마순나물 ⑤⑥</t>
    <phoneticPr fontId="1" type="noConversion"/>
  </si>
  <si>
    <t>건파래무침 ⑤⑥</t>
    <phoneticPr fontId="1" type="noConversion"/>
  </si>
  <si>
    <t>쇠고기찹스테이크 ⑤⑥⑫⑯</t>
    <phoneticPr fontId="1" type="noConversion"/>
  </si>
  <si>
    <t>고구마맛탕 ⑤</t>
    <phoneticPr fontId="1" type="noConversion"/>
  </si>
  <si>
    <t>견과류어묵볶음 ⑤⑥⑭</t>
    <phoneticPr fontId="1" type="noConversion"/>
  </si>
  <si>
    <t>1. 당근은 적당한 크기로 채 썬다.
2. 숙주와 당근은 끓는 물에 데친 후 물기를 빼고 숙주는 적당한 크기로 썬다.
3. 대파는 적당한 길이로 썰고 마늘은 다진다.
4. 숙주에 당근과 대파, 간장, 참기름, 다진 마늘을 넣어 버무린 후 참깨를 뿌려낸다.</t>
    <phoneticPr fontId="1" type="noConversion"/>
  </si>
  <si>
    <t>약밥 ⑤⑥</t>
    <phoneticPr fontId="1" type="noConversion"/>
  </si>
  <si>
    <r>
      <rPr>
        <b/>
        <sz val="14"/>
        <color rgb="FF00B050"/>
        <rFont val="나눔고딕"/>
        <family val="3"/>
        <charset val="129"/>
      </rPr>
      <t>(그린데이 4단계)</t>
    </r>
    <r>
      <rPr>
        <sz val="14"/>
        <rFont val="나눔고딕"/>
        <family val="3"/>
        <charset val="129"/>
      </rPr>
      <t xml:space="preserve">
팽이버섯전 ①⑤⑥</t>
    </r>
    <phoneticPr fontId="1" type="noConversion"/>
  </si>
  <si>
    <t>액상발효유 ②</t>
    <phoneticPr fontId="1" type="noConversion"/>
  </si>
  <si>
    <t>깻잎나물</t>
    <phoneticPr fontId="1" type="noConversion"/>
  </si>
  <si>
    <t>배/우유</t>
    <phoneticPr fontId="1" type="noConversion"/>
  </si>
  <si>
    <t>자두/우유</t>
    <phoneticPr fontId="1" type="noConversion"/>
  </si>
  <si>
    <t>자두</t>
    <phoneticPr fontId="1" type="noConversion"/>
  </si>
  <si>
    <t>자두, 생것</t>
    <phoneticPr fontId="1" type="noConversion"/>
  </si>
  <si>
    <t>참기름</t>
    <phoneticPr fontId="1" type="noConversion"/>
  </si>
  <si>
    <t>참깨_흰깨_볶은것</t>
    <phoneticPr fontId="1" type="noConversion"/>
  </si>
  <si>
    <t>소금</t>
    <phoneticPr fontId="1" type="noConversion"/>
  </si>
  <si>
    <t>1. 청경채를 살짝 데쳐 찬물로 헹구고 물기를 짠다.
2. 마늘은 다진다.
3. 참깨와 소금, 다진 마늘, 참기름을 넣고 버무려낸다.</t>
    <phoneticPr fontId="1" type="noConversion"/>
  </si>
  <si>
    <t>청경채나물</t>
    <phoneticPr fontId="1" type="noConversion"/>
  </si>
  <si>
    <t>아욱된장국 ⑤⑥</t>
    <phoneticPr fontId="1" type="noConversion"/>
  </si>
  <si>
    <t>아욱된장국</t>
    <phoneticPr fontId="1" type="noConversion"/>
  </si>
  <si>
    <t>깻잎나물 ⑤⑥</t>
    <phoneticPr fontId="1" type="noConversion"/>
  </si>
  <si>
    <t>1. 깻잎은 끓는 물에 데쳐서 물기를 뺀다.
2. 당근은 적당한 크기로 채 썰고 마늘은 다진다.
3. 깻잎에 당근과 간장, 참기름, 참깨, 다진 마늘을 넣고 무쳐낸다.</t>
    <phoneticPr fontId="1" type="noConversion"/>
  </si>
  <si>
    <t>오후간식</t>
    <phoneticPr fontId="1" type="noConversion"/>
  </si>
  <si>
    <t>식용유</t>
    <phoneticPr fontId="1" type="noConversion"/>
  </si>
  <si>
    <r>
      <t xml:space="preserve">1. 실파와 파프리카는 잘게 썬다.
2. 부침가루와 달걀, 소금, 실파, 파프리카를 넣어 반죽물을 만든다.
3. </t>
    </r>
    <r>
      <rPr>
        <b/>
        <sz val="14"/>
        <color rgb="FF00B050"/>
        <rFont val="나눔고딕"/>
        <family val="3"/>
        <charset val="129"/>
      </rPr>
      <t>길게 썬 팽이버섯</t>
    </r>
    <r>
      <rPr>
        <sz val="14"/>
        <rFont val="나눔고딕"/>
        <family val="3"/>
        <charset val="129"/>
      </rPr>
      <t>에 반죽을 묻힌다.</t>
    </r>
    <r>
      <rPr>
        <sz val="14"/>
        <color theme="1"/>
        <rFont val="나눔고딕"/>
        <family val="3"/>
        <charset val="129"/>
      </rPr>
      <t xml:space="preserve">
4. 식용유를 두른 팬에 노릇하게 굽는다.
</t>
    </r>
    <phoneticPr fontId="1" type="noConversion"/>
  </si>
  <si>
    <t>1. 닭고기는 적당한 크기로 썬다.
2. 양배추와 당근은 적당한 크기로 썬다.
3. 다진 마늘과 고추장, 간장, 고춧가루, 참기름, 물엿으로 양념장을 만들어 재료를 재워둔다.
4. 식용유를 두른 팬에 재료를 넣고 익혀낸다.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</si>
</sst>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m&quot;월&quot;\ d&quot;일&quot;;@"/>
    <numFmt numFmtId="178" formatCode="&quot; &quot;"/>
    <numFmt numFmtId="179" formatCode="0.0"/>
  </numFmts>
  <fonts count="33">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b/>
      <sz val="14"/>
      <color rgb="FF00B05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diagonal/>
    </border>
    <border>
      <left style="thin">
        <color auto="1"/>
      </left>
      <right style="thin">
        <color auto="1"/>
      </right>
      <top/>
      <bottom/>
      <diagonal/>
    </border>
    <border>
      <left style="double">
        <color indexed="64"/>
      </left>
      <right style="thin">
        <color auto="1"/>
      </right>
      <top/>
      <bottom/>
      <diagonal/>
    </border>
    <border>
      <left style="thin">
        <color auto="1"/>
      </left>
      <right style="double">
        <color indexed="64"/>
      </right>
      <top/>
      <bottom/>
      <diagonal/>
    </border>
    <border>
      <left/>
      <right style="thin">
        <color auto="1"/>
      </right>
      <top/>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9" applyNumberFormat="0" applyFill="0" applyAlignment="0" applyProtection="0">
      <alignment vertical="center"/>
    </xf>
    <xf numFmtId="0" fontId="8" fillId="0" borderId="10" applyNumberFormat="0" applyFill="0" applyAlignment="0" applyProtection="0">
      <alignment vertical="center"/>
    </xf>
    <xf numFmtId="0" fontId="9" fillId="0" borderId="11"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2" applyNumberFormat="0" applyAlignment="0" applyProtection="0">
      <alignment vertical="center"/>
    </xf>
    <xf numFmtId="0" fontId="13" fillId="7" borderId="13" applyNumberFormat="0" applyAlignment="0" applyProtection="0">
      <alignment vertical="center"/>
    </xf>
    <xf numFmtId="0" fontId="14" fillId="7" borderId="12" applyNumberFormat="0" applyAlignment="0" applyProtection="0">
      <alignment vertical="center"/>
    </xf>
    <xf numFmtId="0" fontId="15" fillId="0" borderId="14" applyNumberFormat="0" applyFill="0" applyAlignment="0" applyProtection="0">
      <alignment vertical="center"/>
    </xf>
    <xf numFmtId="0" fontId="16" fillId="8" borderId="15" applyNumberFormat="0" applyAlignment="0" applyProtection="0">
      <alignment vertical="center"/>
    </xf>
    <xf numFmtId="0" fontId="17" fillId="0" borderId="0" applyNumberFormat="0" applyFill="0" applyBorder="0" applyAlignment="0" applyProtection="0">
      <alignment vertical="center"/>
    </xf>
    <xf numFmtId="0" fontId="5" fillId="9"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128">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176" fontId="24" fillId="0" borderId="0" xfId="0" applyNumberFormat="1" applyFont="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0" fontId="23" fillId="33" borderId="1" xfId="0" applyFont="1" applyFill="1" applyBorder="1" applyAlignment="1" applyProtection="1">
      <alignment horizontal="center" vertical="center" wrapText="1"/>
      <protection locked="0"/>
    </xf>
    <xf numFmtId="176" fontId="23" fillId="33" borderId="1" xfId="0" applyNumberFormat="1" applyFont="1" applyFill="1" applyBorder="1" applyAlignment="1" applyProtection="1">
      <alignment horizontal="center" vertical="center" wrapText="1"/>
      <protection locked="0"/>
    </xf>
    <xf numFmtId="176" fontId="23" fillId="0" borderId="1" xfId="0"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7" fillId="0" borderId="0" xfId="0" applyFont="1" applyProtection="1">
      <alignment vertical="center"/>
      <protection locked="0"/>
    </xf>
    <xf numFmtId="0" fontId="27"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0" fontId="24" fillId="35" borderId="21" xfId="0" applyFont="1" applyFill="1" applyBorder="1" applyAlignment="1">
      <alignment horizontal="center" vertical="center" wrapText="1" shrinkToFit="1"/>
    </xf>
    <xf numFmtId="0" fontId="30" fillId="33" borderId="22" xfId="0" applyFont="1" applyFill="1" applyBorder="1" applyAlignment="1">
      <alignment vertical="center" shrinkToFit="1"/>
    </xf>
    <xf numFmtId="0" fontId="31" fillId="33" borderId="21" xfId="0" applyFont="1" applyFill="1" applyBorder="1" applyAlignment="1">
      <alignment vertical="center" shrinkToFit="1"/>
    </xf>
    <xf numFmtId="0" fontId="23" fillId="33" borderId="23" xfId="0" applyFont="1" applyFill="1" applyBorder="1" applyAlignment="1">
      <alignment horizontal="right" vertical="center" shrinkToFit="1"/>
    </xf>
    <xf numFmtId="0" fontId="23" fillId="33" borderId="21" xfId="0" applyFont="1" applyFill="1" applyBorder="1" applyAlignment="1">
      <alignment vertical="center" shrinkToFit="1"/>
    </xf>
    <xf numFmtId="0" fontId="24" fillId="0" borderId="24" xfId="0" applyFont="1" applyBorder="1" applyAlignment="1">
      <alignment horizontal="center" vertical="center" wrapText="1"/>
    </xf>
    <xf numFmtId="0" fontId="23" fillId="0" borderId="25" xfId="0" applyFont="1" applyBorder="1" applyAlignment="1">
      <alignment vertical="center" wrapText="1"/>
    </xf>
    <xf numFmtId="0" fontId="31" fillId="34" borderId="26" xfId="0" applyFont="1" applyFill="1" applyBorder="1" applyAlignment="1">
      <alignment horizontal="center" vertical="center" wrapText="1"/>
    </xf>
    <xf numFmtId="0" fontId="31" fillId="34" borderId="27" xfId="0" applyFont="1" applyFill="1" applyBorder="1" applyAlignment="1">
      <alignment horizontal="center" vertical="center" wrapText="1"/>
    </xf>
    <xf numFmtId="0" fontId="31" fillId="34" borderId="30" xfId="0" applyFont="1" applyFill="1" applyBorder="1" applyAlignment="1">
      <alignment horizontal="center" vertical="center" wrapText="1"/>
    </xf>
    <xf numFmtId="0" fontId="31" fillId="34" borderId="31" xfId="0" applyFont="1" applyFill="1" applyBorder="1" applyAlignment="1">
      <alignment horizontal="center" vertical="center" wrapText="1"/>
    </xf>
    <xf numFmtId="0" fontId="31" fillId="0" borderId="1" xfId="0" applyFont="1" applyBorder="1" applyAlignment="1">
      <alignment horizontal="center" vertical="center" wrapText="1"/>
    </xf>
    <xf numFmtId="177" fontId="31" fillId="0" borderId="1" xfId="0" applyNumberFormat="1" applyFont="1" applyBorder="1" applyAlignment="1">
      <alignment horizontal="center" vertical="center" wrapText="1"/>
    </xf>
    <xf numFmtId="177" fontId="23" fillId="0" borderId="32" xfId="0" applyNumberFormat="1" applyFont="1" applyBorder="1" applyAlignment="1">
      <alignment vertical="center" wrapText="1"/>
    </xf>
    <xf numFmtId="177" fontId="23" fillId="0" borderId="34" xfId="0" applyNumberFormat="1" applyFont="1" applyBorder="1" applyAlignment="1">
      <alignment vertical="center" wrapText="1"/>
    </xf>
    <xf numFmtId="177" fontId="31" fillId="0" borderId="32" xfId="0" applyNumberFormat="1" applyFont="1" applyBorder="1" applyAlignment="1">
      <alignment horizontal="center" vertical="center" wrapText="1"/>
    </xf>
    <xf numFmtId="177" fontId="23" fillId="0" borderId="35" xfId="0" applyNumberFormat="1" applyFont="1" applyBorder="1" applyAlignment="1">
      <alignment vertical="center" wrapText="1"/>
    </xf>
    <xf numFmtId="177" fontId="23" fillId="0" borderId="1" xfId="0" applyNumberFormat="1" applyFont="1" applyBorder="1" applyAlignment="1">
      <alignment vertical="center" wrapText="1"/>
    </xf>
    <xf numFmtId="0" fontId="23" fillId="0" borderId="32" xfId="0" applyFont="1" applyBorder="1" applyAlignment="1">
      <alignment horizontal="right" vertical="center" wrapText="1"/>
    </xf>
    <xf numFmtId="0" fontId="23" fillId="0" borderId="35" xfId="0" applyFont="1" applyBorder="1" applyAlignment="1">
      <alignment horizontal="right" vertical="center" wrapText="1"/>
    </xf>
    <xf numFmtId="178" fontId="31" fillId="0" borderId="1" xfId="0" applyNumberFormat="1" applyFont="1" applyBorder="1" applyAlignment="1">
      <alignment horizontal="center" vertical="center" wrapText="1"/>
    </xf>
    <xf numFmtId="0" fontId="23" fillId="0" borderId="36" xfId="0" applyFont="1" applyBorder="1" applyAlignment="1">
      <alignment horizontal="center" vertical="center" wrapText="1"/>
    </xf>
    <xf numFmtId="0" fontId="23" fillId="0" borderId="37" xfId="0" applyFont="1" applyBorder="1" applyAlignment="1">
      <alignment horizontal="center" vertical="center" wrapText="1"/>
    </xf>
    <xf numFmtId="0" fontId="23" fillId="0" borderId="38" xfId="0" applyFont="1" applyBorder="1" applyAlignment="1">
      <alignment horizontal="right" vertical="center" wrapText="1"/>
    </xf>
    <xf numFmtId="0" fontId="23" fillId="0" borderId="39" xfId="0" applyFont="1" applyBorder="1" applyAlignment="1">
      <alignment horizontal="center" vertical="center" wrapText="1"/>
    </xf>
    <xf numFmtId="0" fontId="31" fillId="34" borderId="32" xfId="0" applyFont="1" applyFill="1" applyBorder="1" applyAlignment="1">
      <alignment horizontal="center" vertical="center" wrapText="1"/>
    </xf>
    <xf numFmtId="0" fontId="31" fillId="34" borderId="34" xfId="0" applyFont="1" applyFill="1" applyBorder="1" applyAlignment="1">
      <alignment horizontal="center" vertical="center" wrapText="1"/>
    </xf>
    <xf numFmtId="0" fontId="31" fillId="34" borderId="35" xfId="0" applyFont="1" applyFill="1" applyBorder="1" applyAlignment="1">
      <alignment horizontal="center" vertical="center" wrapText="1"/>
    </xf>
    <xf numFmtId="0" fontId="31" fillId="34" borderId="1" xfId="0" applyFont="1" applyFill="1" applyBorder="1" applyAlignment="1">
      <alignment horizontal="center" vertical="center" wrapText="1"/>
    </xf>
    <xf numFmtId="0" fontId="23" fillId="0" borderId="18"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1" xfId="0" applyFont="1" applyBorder="1" applyAlignment="1">
      <alignment horizontal="right" vertical="center" wrapText="1"/>
    </xf>
    <xf numFmtId="0" fontId="23" fillId="0" borderId="45" xfId="0" applyFont="1" applyBorder="1" applyAlignment="1">
      <alignment horizontal="center" vertical="center" wrapText="1"/>
    </xf>
    <xf numFmtId="0" fontId="23" fillId="0" borderId="36"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0" xfId="0" applyFont="1" applyAlignment="1">
      <alignment vertical="center" shrinkToFit="1"/>
    </xf>
    <xf numFmtId="0" fontId="31" fillId="0" borderId="0" xfId="0" applyFont="1" applyAlignment="1">
      <alignment vertical="center" shrinkToFit="1"/>
    </xf>
    <xf numFmtId="0" fontId="23" fillId="33" borderId="1" xfId="0" applyFont="1" applyFill="1" applyBorder="1" applyAlignment="1" applyProtection="1">
      <alignment horizontal="left" vertical="center" wrapText="1"/>
      <protection locked="0"/>
    </xf>
    <xf numFmtId="0" fontId="23" fillId="33" borderId="1" xfId="0" applyFont="1" applyFill="1" applyBorder="1" applyAlignment="1" applyProtection="1">
      <alignment vertical="center" wrapText="1"/>
      <protection locked="0"/>
    </xf>
    <xf numFmtId="0" fontId="26" fillId="0" borderId="1" xfId="0" applyFont="1" applyBorder="1" applyAlignment="1">
      <alignment horizontal="center" vertical="center"/>
    </xf>
    <xf numFmtId="0" fontId="23" fillId="33" borderId="1" xfId="0" applyFont="1" applyFill="1" applyBorder="1" applyAlignment="1">
      <alignment horizontal="center" vertical="center" wrapText="1"/>
    </xf>
    <xf numFmtId="179" fontId="23" fillId="33" borderId="1" xfId="0" applyNumberFormat="1" applyFont="1" applyFill="1" applyBorder="1" applyAlignment="1">
      <alignment horizontal="center" vertical="center" wrapText="1"/>
    </xf>
    <xf numFmtId="0" fontId="23" fillId="33" borderId="1" xfId="0" applyFont="1" applyFill="1" applyBorder="1" applyAlignment="1">
      <alignment horizontal="left" vertical="center" wrapText="1"/>
    </xf>
    <xf numFmtId="0" fontId="23" fillId="33" borderId="1" xfId="0" applyFont="1" applyFill="1" applyBorder="1" applyAlignment="1">
      <alignment horizontal="left" vertical="center" wrapText="1"/>
    </xf>
    <xf numFmtId="0" fontId="23" fillId="2" borderId="18" xfId="0" applyFont="1" applyFill="1" applyBorder="1" applyAlignment="1">
      <alignment horizontal="center" vertical="center" wrapText="1"/>
    </xf>
    <xf numFmtId="0" fontId="23" fillId="2" borderId="44" xfId="0" applyFont="1" applyFill="1" applyBorder="1" applyAlignment="1">
      <alignment horizontal="center" vertical="center" wrapText="1"/>
    </xf>
    <xf numFmtId="0" fontId="23" fillId="2" borderId="19" xfId="0" applyFont="1" applyFill="1" applyBorder="1" applyAlignment="1">
      <alignment horizontal="center" vertical="center" wrapText="1"/>
    </xf>
    <xf numFmtId="0" fontId="26" fillId="0" borderId="18" xfId="0" applyFont="1" applyBorder="1" applyAlignment="1">
      <alignment horizontal="center" vertical="center"/>
    </xf>
    <xf numFmtId="0" fontId="26" fillId="0" borderId="44" xfId="0" applyFont="1" applyBorder="1" applyAlignment="1">
      <alignment horizontal="center" vertical="center"/>
    </xf>
    <xf numFmtId="0" fontId="26" fillId="0" borderId="19" xfId="0" applyFont="1" applyBorder="1" applyAlignment="1">
      <alignment horizontal="center" vertical="center"/>
    </xf>
    <xf numFmtId="0" fontId="26" fillId="0" borderId="1" xfId="0" applyFont="1" applyBorder="1" applyAlignment="1">
      <alignment horizontal="center" vertical="center"/>
    </xf>
    <xf numFmtId="0" fontId="24" fillId="2" borderId="1"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176" fontId="24" fillId="2" borderId="18" xfId="0" applyNumberFormat="1" applyFont="1" applyFill="1" applyBorder="1" applyAlignment="1">
      <alignment horizontal="center" vertical="center" wrapText="1"/>
    </xf>
    <xf numFmtId="176" fontId="24" fillId="2" borderId="19" xfId="0" applyNumberFormat="1" applyFont="1" applyFill="1" applyBorder="1" applyAlignment="1">
      <alignment horizontal="center" vertical="center" wrapText="1"/>
    </xf>
    <xf numFmtId="0" fontId="28" fillId="0" borderId="0" xfId="0" applyFont="1" applyAlignment="1" applyProtection="1">
      <alignment horizontal="center" vertical="center" wrapText="1"/>
      <protection locked="0"/>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34" borderId="0" xfId="0" applyFont="1" applyFill="1" applyAlignment="1">
      <alignment horizontal="left" vertical="center" wrapText="1"/>
    </xf>
    <xf numFmtId="0" fontId="24" fillId="0" borderId="0" xfId="0" applyFont="1" applyAlignment="1">
      <alignment horizontal="center" vertical="center" wrapText="1"/>
    </xf>
    <xf numFmtId="0" fontId="24" fillId="0" borderId="7" xfId="0" applyFont="1" applyBorder="1" applyAlignment="1" applyProtection="1">
      <alignment horizontal="center" vertical="center" wrapText="1"/>
      <protection locked="0"/>
    </xf>
    <xf numFmtId="0" fontId="24" fillId="0" borderId="8" xfId="0" applyFont="1" applyBorder="1" applyAlignment="1" applyProtection="1">
      <alignment horizontal="center" vertical="center" wrapText="1"/>
      <protection locked="0"/>
    </xf>
    <xf numFmtId="0" fontId="25" fillId="34" borderId="20" xfId="0" applyFont="1" applyFill="1" applyBorder="1" applyAlignment="1">
      <alignment horizontal="left" vertical="center" wrapText="1"/>
    </xf>
    <xf numFmtId="0" fontId="25" fillId="34" borderId="0" xfId="0" applyFont="1" applyFill="1" applyAlignment="1">
      <alignment horizontal="left" vertical="center" wrapText="1"/>
    </xf>
    <xf numFmtId="178" fontId="31" fillId="0" borderId="32" xfId="0" applyNumberFormat="1" applyFont="1" applyBorder="1" applyAlignment="1">
      <alignment horizontal="center" vertical="center" wrapText="1"/>
    </xf>
    <xf numFmtId="178" fontId="31" fillId="0" borderId="3" xfId="0" applyNumberFormat="1" applyFont="1" applyBorder="1" applyAlignment="1">
      <alignment horizontal="center" vertical="center" wrapText="1"/>
    </xf>
    <xf numFmtId="0" fontId="23" fillId="0" borderId="43" xfId="0" applyFont="1" applyBorder="1" applyAlignment="1">
      <alignment horizontal="right" vertical="center" wrapText="1"/>
    </xf>
    <xf numFmtId="0" fontId="23" fillId="0" borderId="46" xfId="0" applyFont="1" applyBorder="1" applyAlignment="1">
      <alignment horizontal="right" vertical="center" wrapText="1"/>
    </xf>
    <xf numFmtId="0" fontId="23" fillId="0" borderId="48" xfId="0" applyFont="1" applyBorder="1" applyAlignment="1">
      <alignment horizontal="right" vertical="center" wrapText="1"/>
    </xf>
    <xf numFmtId="0" fontId="23" fillId="0" borderId="18" xfId="0" applyFont="1" applyBorder="1" applyAlignment="1">
      <alignment horizontal="right" vertical="center" wrapText="1"/>
    </xf>
    <xf numFmtId="0" fontId="23" fillId="0" borderId="44" xfId="0" applyFont="1" applyBorder="1" applyAlignment="1">
      <alignment horizontal="right" vertical="center" wrapText="1"/>
    </xf>
    <xf numFmtId="0" fontId="23" fillId="0" borderId="19" xfId="0" applyFont="1" applyBorder="1" applyAlignment="1">
      <alignment horizontal="right"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1" xfId="0" applyFont="1" applyBorder="1" applyAlignment="1">
      <alignment horizontal="center" vertical="center" wrapText="1"/>
    </xf>
    <xf numFmtId="0" fontId="31" fillId="34" borderId="26" xfId="0" applyFont="1" applyFill="1" applyBorder="1" applyAlignment="1">
      <alignment horizontal="center" vertical="center" wrapText="1"/>
    </xf>
    <xf numFmtId="0" fontId="31" fillId="34" borderId="27" xfId="0" applyFont="1" applyFill="1" applyBorder="1" applyAlignment="1">
      <alignment horizontal="center" vertical="center" wrapText="1"/>
    </xf>
    <xf numFmtId="0" fontId="31" fillId="34" borderId="28" xfId="0" applyFont="1" applyFill="1" applyBorder="1" applyAlignment="1">
      <alignment horizontal="center" vertical="center" wrapText="1"/>
    </xf>
    <xf numFmtId="0" fontId="31" fillId="34" borderId="29" xfId="0" applyFont="1" applyFill="1" applyBorder="1" applyAlignment="1">
      <alignment horizontal="center" vertical="center" wrapText="1"/>
    </xf>
    <xf numFmtId="178" fontId="31" fillId="0" borderId="49" xfId="0" applyNumberFormat="1" applyFont="1" applyBorder="1" applyAlignment="1">
      <alignment horizontal="center" vertical="center" wrapText="1"/>
    </xf>
    <xf numFmtId="178" fontId="31" fillId="0" borderId="39" xfId="0" applyNumberFormat="1" applyFont="1" applyBorder="1" applyAlignment="1">
      <alignment horizontal="center" vertical="center" wrapText="1"/>
    </xf>
    <xf numFmtId="0" fontId="23" fillId="0" borderId="45" xfId="0" applyFont="1" applyBorder="1" applyAlignment="1">
      <alignment horizontal="center" vertical="center" wrapText="1"/>
    </xf>
    <xf numFmtId="0" fontId="23" fillId="2" borderId="18" xfId="0" applyFont="1" applyFill="1" applyBorder="1" applyAlignment="1" applyProtection="1">
      <alignment horizontal="center" vertical="center" wrapText="1"/>
      <protection locked="0"/>
    </xf>
    <xf numFmtId="0" fontId="23" fillId="2" borderId="44" xfId="0" applyFont="1" applyFill="1" applyBorder="1" applyAlignment="1" applyProtection="1">
      <alignment horizontal="center" vertical="center" wrapText="1"/>
      <protection locked="0"/>
    </xf>
    <xf numFmtId="0" fontId="23" fillId="2" borderId="19" xfId="0" applyFont="1" applyFill="1" applyBorder="1" applyAlignment="1" applyProtection="1">
      <alignment horizontal="center" vertical="center" wrapText="1"/>
      <protection locked="0"/>
    </xf>
    <xf numFmtId="0" fontId="26" fillId="0" borderId="18" xfId="0" applyFont="1" applyBorder="1" applyAlignment="1" applyProtection="1">
      <alignment horizontal="center" vertical="center" wrapText="1"/>
      <protection locked="0"/>
    </xf>
    <xf numFmtId="0" fontId="26" fillId="0" borderId="19" xfId="0" applyFont="1" applyBorder="1" applyAlignment="1" applyProtection="1">
      <alignment horizontal="center" vertical="center" wrapText="1"/>
      <protection locked="0"/>
    </xf>
    <xf numFmtId="0" fontId="26" fillId="0" borderId="44" xfId="0" applyFont="1" applyBorder="1" applyAlignment="1" applyProtection="1">
      <alignment horizontal="center" vertical="center" wrapText="1"/>
      <protection locked="0"/>
    </xf>
    <xf numFmtId="0" fontId="23" fillId="33" borderId="18" xfId="0" applyFont="1" applyFill="1" applyBorder="1" applyAlignment="1" applyProtection="1">
      <alignment vertical="center" wrapText="1"/>
      <protection locked="0"/>
    </xf>
    <xf numFmtId="0" fontId="23" fillId="33" borderId="19" xfId="0" applyFont="1" applyFill="1" applyBorder="1" applyAlignment="1" applyProtection="1">
      <alignment vertical="center" wrapText="1"/>
      <protection locked="0"/>
    </xf>
    <xf numFmtId="0" fontId="23" fillId="33" borderId="18" xfId="0" applyFont="1" applyFill="1" applyBorder="1" applyAlignment="1" applyProtection="1">
      <alignment horizontal="left" vertical="center" wrapText="1"/>
      <protection locked="0"/>
    </xf>
    <xf numFmtId="0" fontId="23" fillId="33" borderId="44" xfId="0" applyFont="1" applyFill="1" applyBorder="1" applyAlignment="1" applyProtection="1">
      <alignment horizontal="left" vertical="center" wrapText="1"/>
      <protection locked="0"/>
    </xf>
    <xf numFmtId="0" fontId="23" fillId="33" borderId="19" xfId="0" applyFont="1" applyFill="1" applyBorder="1" applyAlignment="1" applyProtection="1">
      <alignment horizontal="left" vertical="center" wrapText="1"/>
      <protection locked="0"/>
    </xf>
    <xf numFmtId="0" fontId="23" fillId="2" borderId="1" xfId="0" applyFont="1" applyFill="1" applyBorder="1" applyAlignment="1">
      <alignment horizontal="center" vertical="center" wrapText="1"/>
    </xf>
    <xf numFmtId="0" fontId="23" fillId="33" borderId="18" xfId="0" applyFont="1" applyFill="1" applyBorder="1" applyAlignment="1">
      <alignment horizontal="left" vertical="center" wrapText="1"/>
    </xf>
    <xf numFmtId="0" fontId="23" fillId="33" borderId="44" xfId="0" applyFont="1" applyFill="1" applyBorder="1" applyAlignment="1">
      <alignment horizontal="left" vertical="center" wrapText="1"/>
    </xf>
    <xf numFmtId="0" fontId="23" fillId="33" borderId="19" xfId="0" applyFont="1" applyFill="1" applyBorder="1" applyAlignment="1">
      <alignment horizontal="left" vertical="center" wrapText="1"/>
    </xf>
    <xf numFmtId="0" fontId="26" fillId="0" borderId="1"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19" xfId="0" applyFont="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3" name="그림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77748" y="2381250"/>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ED9F747B-7C85-44DC-A4A1-9DA9476328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6B5C50BB-B62D-4395-8611-585DEB5A2B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23C5E7E8-5D2B-4C14-9B95-DF2E7C69C7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B670FEA-D25B-4A07-8BB7-0363AA0F96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8019E1FB-CFD0-4D4D-920C-DFC9CCBFC4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F7E76201-FB01-4F5E-97E8-297267686D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CFB6EF19-41EB-46A1-9DCD-9D22B4982D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1D99CF90-B2B1-4DBA-A45B-4EAC4EDC9F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ED1BC273-F6B3-4EF7-88F6-1B891143C2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6C914796-D5FA-425A-932A-D8EF81D778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41C5EE0F-7CF9-406C-B381-146C163B8F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441FCB3B-64EF-48C7-AF10-966F523F06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D17BE59F-9771-4728-99E0-863DDFF1B0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CD1E03EA-B019-4A13-B698-82E752E4D6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DFA7081A-C640-4BBF-B1AF-DAEEAFA976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D7DA7825-E80A-48EF-BC40-4C0AAC3552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720BB9C4-9052-4D4E-AD57-F0E152CE32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4A8ADA4B-BA78-40A7-B313-8B509D8815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9CCB83D7-F5D4-4B21-9722-024CA97EA6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E4BBF1C4-6C7F-40FA-AB21-780C259BE1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C56139BD-FB40-466E-BC41-01EA461A7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2DDBF9E-339D-4E49-942F-144AA3555D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22AB0442-D853-4D1E-A047-EBD4615B0A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6"/>
  <sheetViews>
    <sheetView tabSelected="1" view="pageBreakPreview" zoomScale="40" zoomScaleNormal="25" zoomScaleSheetLayoutView="40" workbookViewId="0">
      <selection activeCell="O19" sqref="O19"/>
    </sheetView>
  </sheetViews>
  <sheetFormatPr defaultColWidth="17.125" defaultRowHeight="20.25"/>
  <cols>
    <col min="1" max="1" width="9.875" style="59" bestFit="1" customWidth="1"/>
    <col min="2" max="3" width="25.625" style="60" customWidth="1"/>
    <col min="4" max="4" width="12.625" style="59" customWidth="1"/>
    <col min="5" max="5" width="9.875" style="59" customWidth="1"/>
    <col min="6" max="7" width="25.625" style="60" customWidth="1"/>
    <col min="8" max="8" width="12.625" style="59" customWidth="1"/>
    <col min="9" max="9" width="9.875" style="59" customWidth="1"/>
    <col min="10" max="11" width="25.625" style="60" customWidth="1"/>
    <col min="12" max="12" width="12.625" style="59" customWidth="1"/>
    <col min="13" max="13" width="9.875" style="59" customWidth="1"/>
    <col min="14" max="15" width="25.625" style="60" customWidth="1"/>
    <col min="16" max="16" width="12.625" style="59" customWidth="1"/>
    <col min="17" max="17" width="9.875" style="59" customWidth="1"/>
    <col min="18" max="19" width="25.625" style="60" customWidth="1"/>
    <col min="20" max="20" width="12.625" style="59" customWidth="1"/>
    <col min="21" max="21" width="9.875" style="59" customWidth="1"/>
    <col min="22" max="23" width="25.625" style="60" customWidth="1"/>
    <col min="24" max="24" width="12.625" style="59" customWidth="1"/>
    <col min="25" max="26" width="17.125" style="59"/>
    <col min="27" max="27" width="15.625" style="59" customWidth="1"/>
    <col min="28" max="16384" width="17.125" style="59"/>
  </cols>
  <sheetData>
    <row r="1" spans="1:24" ht="33" customHeight="1" thickBot="1">
      <c r="A1" s="16" t="s">
        <v>140</v>
      </c>
      <c r="B1" s="17">
        <v>6</v>
      </c>
      <c r="C1" s="18" t="s">
        <v>141</v>
      </c>
      <c r="D1" s="19">
        <v>144</v>
      </c>
      <c r="E1" s="20" t="s">
        <v>142</v>
      </c>
      <c r="F1" s="21" t="s">
        <v>143</v>
      </c>
      <c r="G1" s="22"/>
      <c r="H1" s="22"/>
      <c r="I1" s="22"/>
      <c r="J1" s="22"/>
      <c r="K1" s="22"/>
      <c r="L1" s="22"/>
      <c r="M1" s="22"/>
      <c r="N1" s="22"/>
      <c r="O1" s="22"/>
      <c r="P1" s="22"/>
      <c r="Q1" s="22"/>
      <c r="R1" s="22"/>
      <c r="S1" s="22"/>
      <c r="T1" s="22"/>
      <c r="U1" s="22"/>
      <c r="V1" s="22"/>
      <c r="W1" s="22"/>
      <c r="X1" s="22"/>
    </row>
    <row r="2" spans="1:24" s="60" customFormat="1" ht="45" customHeight="1" thickTop="1">
      <c r="A2" s="102" t="s">
        <v>14</v>
      </c>
      <c r="B2" s="103"/>
      <c r="C2" s="104"/>
      <c r="D2" s="23" t="s">
        <v>144</v>
      </c>
      <c r="E2" s="105" t="s">
        <v>14</v>
      </c>
      <c r="F2" s="103"/>
      <c r="G2" s="104"/>
      <c r="H2" s="24" t="s">
        <v>144</v>
      </c>
      <c r="I2" s="105" t="s">
        <v>14</v>
      </c>
      <c r="J2" s="103"/>
      <c r="K2" s="104"/>
      <c r="L2" s="25" t="s">
        <v>144</v>
      </c>
      <c r="M2" s="105" t="s">
        <v>14</v>
      </c>
      <c r="N2" s="103"/>
      <c r="O2" s="104"/>
      <c r="P2" s="25" t="s">
        <v>144</v>
      </c>
      <c r="Q2" s="105" t="s">
        <v>14</v>
      </c>
      <c r="R2" s="103"/>
      <c r="S2" s="104"/>
      <c r="T2" s="25" t="s">
        <v>144</v>
      </c>
      <c r="U2" s="105" t="s">
        <v>14</v>
      </c>
      <c r="V2" s="103"/>
      <c r="W2" s="104"/>
      <c r="X2" s="26" t="s">
        <v>144</v>
      </c>
    </row>
    <row r="3" spans="1:24" ht="50.1" customHeight="1">
      <c r="A3" s="98" t="s">
        <v>15</v>
      </c>
      <c r="B3" s="27" t="s">
        <v>145</v>
      </c>
      <c r="C3" s="28" t="s">
        <v>146</v>
      </c>
      <c r="D3" s="29"/>
      <c r="E3" s="100" t="s">
        <v>15</v>
      </c>
      <c r="F3" s="27" t="s">
        <v>145</v>
      </c>
      <c r="G3" s="28"/>
      <c r="H3" s="30"/>
      <c r="I3" s="100" t="s">
        <v>15</v>
      </c>
      <c r="J3" s="27" t="s">
        <v>145</v>
      </c>
      <c r="K3" s="31"/>
      <c r="L3" s="32"/>
      <c r="M3" s="100" t="s">
        <v>15</v>
      </c>
      <c r="N3" s="27" t="s">
        <v>145</v>
      </c>
      <c r="O3" s="31"/>
      <c r="P3" s="32"/>
      <c r="Q3" s="100" t="s">
        <v>15</v>
      </c>
      <c r="R3" s="27" t="s">
        <v>145</v>
      </c>
      <c r="S3" s="31"/>
      <c r="T3" s="32"/>
      <c r="U3" s="100" t="s">
        <v>15</v>
      </c>
      <c r="V3" s="27" t="s">
        <v>145</v>
      </c>
      <c r="W3" s="31">
        <v>46235</v>
      </c>
      <c r="X3" s="33"/>
    </row>
    <row r="4" spans="1:24" ht="50.1" customHeight="1">
      <c r="A4" s="99"/>
      <c r="B4" s="27" t="s">
        <v>147</v>
      </c>
      <c r="C4" s="28"/>
      <c r="D4" s="34" t="s">
        <v>148</v>
      </c>
      <c r="E4" s="101"/>
      <c r="F4" s="27" t="s">
        <v>147</v>
      </c>
      <c r="G4" s="28"/>
      <c r="H4" s="34" t="s">
        <v>148</v>
      </c>
      <c r="I4" s="101"/>
      <c r="J4" s="27" t="s">
        <v>147</v>
      </c>
      <c r="K4" s="28"/>
      <c r="L4" s="35" t="s">
        <v>17</v>
      </c>
      <c r="M4" s="101"/>
      <c r="N4" s="27" t="s">
        <v>147</v>
      </c>
      <c r="O4" s="28"/>
      <c r="P4" s="35" t="s">
        <v>17</v>
      </c>
      <c r="Q4" s="101"/>
      <c r="R4" s="27" t="s">
        <v>147</v>
      </c>
      <c r="S4" s="28"/>
      <c r="T4" s="35" t="s">
        <v>17</v>
      </c>
      <c r="U4" s="101"/>
      <c r="V4" s="27" t="s">
        <v>147</v>
      </c>
      <c r="W4" s="28"/>
      <c r="X4" s="34" t="s">
        <v>148</v>
      </c>
    </row>
    <row r="5" spans="1:24" ht="50.1" customHeight="1">
      <c r="A5" s="52" t="s">
        <v>149</v>
      </c>
      <c r="B5" s="36" t="s">
        <v>19</v>
      </c>
      <c r="C5" s="36" t="s">
        <v>20</v>
      </c>
      <c r="D5" s="92" t="s">
        <v>16</v>
      </c>
      <c r="E5" s="100" t="s">
        <v>149</v>
      </c>
      <c r="F5" s="36">
        <v>0</v>
      </c>
      <c r="G5" s="36">
        <v>0</v>
      </c>
      <c r="H5" s="92" t="s">
        <v>16</v>
      </c>
      <c r="I5" s="100" t="s">
        <v>149</v>
      </c>
      <c r="J5" s="36">
        <v>0</v>
      </c>
      <c r="K5" s="36">
        <v>0</v>
      </c>
      <c r="L5" s="92" t="s">
        <v>17</v>
      </c>
      <c r="M5" s="53" t="s">
        <v>149</v>
      </c>
      <c r="N5" s="36">
        <v>0</v>
      </c>
      <c r="O5" s="36">
        <v>0</v>
      </c>
      <c r="P5" s="92" t="s">
        <v>17</v>
      </c>
      <c r="Q5" s="53" t="s">
        <v>149</v>
      </c>
      <c r="R5" s="36">
        <v>0</v>
      </c>
      <c r="S5" s="36">
        <v>0</v>
      </c>
      <c r="T5" s="92" t="s">
        <v>17</v>
      </c>
      <c r="U5" s="54" t="s">
        <v>149</v>
      </c>
      <c r="V5" s="36" t="s">
        <v>21</v>
      </c>
      <c r="W5" s="36" t="s">
        <v>22</v>
      </c>
      <c r="X5" s="95" t="s">
        <v>16</v>
      </c>
    </row>
    <row r="6" spans="1:24" ht="50.1" customHeight="1">
      <c r="A6" s="52" t="s">
        <v>18</v>
      </c>
      <c r="B6" s="36" t="s">
        <v>23</v>
      </c>
      <c r="C6" s="36" t="s">
        <v>24</v>
      </c>
      <c r="D6" s="93"/>
      <c r="E6" s="108" t="s">
        <v>18</v>
      </c>
      <c r="F6" s="36">
        <v>0</v>
      </c>
      <c r="G6" s="36">
        <v>0</v>
      </c>
      <c r="H6" s="93"/>
      <c r="I6" s="108" t="s">
        <v>18</v>
      </c>
      <c r="J6" s="36">
        <v>0</v>
      </c>
      <c r="K6" s="36">
        <v>0</v>
      </c>
      <c r="L6" s="93"/>
      <c r="M6" s="53" t="s">
        <v>18</v>
      </c>
      <c r="N6" s="36">
        <v>0</v>
      </c>
      <c r="O6" s="36">
        <v>0</v>
      </c>
      <c r="P6" s="93"/>
      <c r="Q6" s="53" t="s">
        <v>18</v>
      </c>
      <c r="R6" s="36">
        <v>0</v>
      </c>
      <c r="S6" s="36">
        <v>0</v>
      </c>
      <c r="T6" s="93"/>
      <c r="U6" s="54" t="s">
        <v>18</v>
      </c>
      <c r="V6" s="36" t="s">
        <v>25</v>
      </c>
      <c r="W6" s="36" t="s">
        <v>26</v>
      </c>
      <c r="X6" s="96"/>
    </row>
    <row r="7" spans="1:24" ht="50.1" customHeight="1">
      <c r="A7" s="52" t="s">
        <v>18</v>
      </c>
      <c r="B7" s="36" t="s">
        <v>586</v>
      </c>
      <c r="C7" s="36" t="s">
        <v>27</v>
      </c>
      <c r="D7" s="94"/>
      <c r="E7" s="101" t="s">
        <v>18</v>
      </c>
      <c r="F7" s="36">
        <v>0</v>
      </c>
      <c r="G7" s="36">
        <v>0</v>
      </c>
      <c r="H7" s="94"/>
      <c r="I7" s="101" t="s">
        <v>18</v>
      </c>
      <c r="J7" s="36">
        <v>0</v>
      </c>
      <c r="K7" s="36">
        <v>0</v>
      </c>
      <c r="L7" s="94"/>
      <c r="M7" s="53" t="s">
        <v>18</v>
      </c>
      <c r="N7" s="36">
        <v>0</v>
      </c>
      <c r="O7" s="36">
        <v>0</v>
      </c>
      <c r="P7" s="94"/>
      <c r="Q7" s="53" t="s">
        <v>18</v>
      </c>
      <c r="R7" s="36">
        <v>0</v>
      </c>
      <c r="S7" s="36">
        <v>0</v>
      </c>
      <c r="T7" s="94"/>
      <c r="U7" s="54" t="s">
        <v>18</v>
      </c>
      <c r="V7" s="36" t="s">
        <v>27</v>
      </c>
      <c r="W7" s="36">
        <v>0</v>
      </c>
      <c r="X7" s="97"/>
    </row>
    <row r="8" spans="1:24" ht="50.1" customHeight="1" thickBot="1">
      <c r="A8" s="37" t="s">
        <v>150</v>
      </c>
      <c r="B8" s="106" t="s">
        <v>28</v>
      </c>
      <c r="C8" s="107"/>
      <c r="D8" s="34" t="s">
        <v>148</v>
      </c>
      <c r="E8" s="38" t="s">
        <v>150</v>
      </c>
      <c r="F8" s="106">
        <v>0</v>
      </c>
      <c r="G8" s="107"/>
      <c r="H8" s="34" t="s">
        <v>148</v>
      </c>
      <c r="I8" s="38" t="s">
        <v>150</v>
      </c>
      <c r="J8" s="106">
        <v>0</v>
      </c>
      <c r="K8" s="107"/>
      <c r="L8" s="39" t="s">
        <v>17</v>
      </c>
      <c r="M8" s="38" t="s">
        <v>150</v>
      </c>
      <c r="N8" s="106">
        <v>0</v>
      </c>
      <c r="O8" s="107"/>
      <c r="P8" s="39" t="s">
        <v>17</v>
      </c>
      <c r="Q8" s="38" t="s">
        <v>150</v>
      </c>
      <c r="R8" s="106">
        <v>0</v>
      </c>
      <c r="S8" s="107"/>
      <c r="T8" s="39" t="s">
        <v>17</v>
      </c>
      <c r="U8" s="40" t="s">
        <v>150</v>
      </c>
      <c r="V8" s="106" t="s">
        <v>29</v>
      </c>
      <c r="W8" s="107"/>
      <c r="X8" s="34" t="s">
        <v>148</v>
      </c>
    </row>
    <row r="9" spans="1:24" s="60" customFormat="1" ht="45" customHeight="1" thickTop="1">
      <c r="A9" s="102" t="s">
        <v>14</v>
      </c>
      <c r="B9" s="103"/>
      <c r="C9" s="104"/>
      <c r="D9" s="41" t="s">
        <v>144</v>
      </c>
      <c r="E9" s="105" t="s">
        <v>14</v>
      </c>
      <c r="F9" s="103"/>
      <c r="G9" s="104"/>
      <c r="H9" s="42" t="s">
        <v>144</v>
      </c>
      <c r="I9" s="105" t="s">
        <v>14</v>
      </c>
      <c r="J9" s="103"/>
      <c r="K9" s="104"/>
      <c r="L9" s="43" t="s">
        <v>144</v>
      </c>
      <c r="M9" s="105" t="s">
        <v>14</v>
      </c>
      <c r="N9" s="103"/>
      <c r="O9" s="104"/>
      <c r="P9" s="43" t="s">
        <v>144</v>
      </c>
      <c r="Q9" s="105" t="s">
        <v>14</v>
      </c>
      <c r="R9" s="103"/>
      <c r="S9" s="104"/>
      <c r="T9" s="43" t="s">
        <v>144</v>
      </c>
      <c r="U9" s="105" t="s">
        <v>14</v>
      </c>
      <c r="V9" s="103"/>
      <c r="W9" s="104"/>
      <c r="X9" s="44" t="s">
        <v>144</v>
      </c>
    </row>
    <row r="10" spans="1:24" ht="49.5" customHeight="1">
      <c r="A10" s="98" t="s">
        <v>15</v>
      </c>
      <c r="B10" s="27" t="s">
        <v>145</v>
      </c>
      <c r="C10" s="28">
        <v>46237</v>
      </c>
      <c r="D10" s="29"/>
      <c r="E10" s="100" t="s">
        <v>15</v>
      </c>
      <c r="F10" s="27" t="s">
        <v>145</v>
      </c>
      <c r="G10" s="28">
        <v>46238</v>
      </c>
      <c r="H10" s="30"/>
      <c r="I10" s="100" t="s">
        <v>15</v>
      </c>
      <c r="J10" s="27" t="s">
        <v>145</v>
      </c>
      <c r="K10" s="31">
        <v>46239</v>
      </c>
      <c r="L10" s="32"/>
      <c r="M10" s="100" t="s">
        <v>15</v>
      </c>
      <c r="N10" s="27" t="s">
        <v>145</v>
      </c>
      <c r="O10" s="31">
        <v>46240</v>
      </c>
      <c r="P10" s="32"/>
      <c r="Q10" s="100" t="s">
        <v>15</v>
      </c>
      <c r="R10" s="27" t="s">
        <v>145</v>
      </c>
      <c r="S10" s="31">
        <v>46241</v>
      </c>
      <c r="T10" s="32"/>
      <c r="U10" s="100" t="s">
        <v>15</v>
      </c>
      <c r="V10" s="27" t="s">
        <v>145</v>
      </c>
      <c r="W10" s="31">
        <v>46242</v>
      </c>
      <c r="X10" s="33"/>
    </row>
    <row r="11" spans="1:24" ht="50.1" customHeight="1">
      <c r="A11" s="99"/>
      <c r="B11" s="27" t="s">
        <v>147</v>
      </c>
      <c r="C11" s="28"/>
      <c r="D11" s="34" t="s">
        <v>148</v>
      </c>
      <c r="E11" s="101"/>
      <c r="F11" s="27" t="s">
        <v>147</v>
      </c>
      <c r="G11" s="28"/>
      <c r="H11" s="34" t="s">
        <v>148</v>
      </c>
      <c r="I11" s="101"/>
      <c r="J11" s="27" t="s">
        <v>147</v>
      </c>
      <c r="K11" s="28"/>
      <c r="L11" s="35" t="s">
        <v>17</v>
      </c>
      <c r="M11" s="101"/>
      <c r="N11" s="27" t="s">
        <v>147</v>
      </c>
      <c r="O11" s="28"/>
      <c r="P11" s="35" t="s">
        <v>17</v>
      </c>
      <c r="Q11" s="101"/>
      <c r="R11" s="27" t="s">
        <v>147</v>
      </c>
      <c r="S11" s="28"/>
      <c r="T11" s="35" t="s">
        <v>17</v>
      </c>
      <c r="U11" s="101"/>
      <c r="V11" s="27" t="s">
        <v>147</v>
      </c>
      <c r="W11" s="28"/>
      <c r="X11" s="49" t="s">
        <v>17</v>
      </c>
    </row>
    <row r="12" spans="1:24" ht="50.1" customHeight="1">
      <c r="A12" s="45" t="s">
        <v>149</v>
      </c>
      <c r="B12" s="36" t="s">
        <v>30</v>
      </c>
      <c r="C12" s="36" t="s">
        <v>31</v>
      </c>
      <c r="D12" s="92" t="s">
        <v>16</v>
      </c>
      <c r="E12" s="100" t="s">
        <v>149</v>
      </c>
      <c r="F12" s="36" t="s">
        <v>32</v>
      </c>
      <c r="G12" s="36" t="s">
        <v>33</v>
      </c>
      <c r="H12" s="92" t="s">
        <v>16</v>
      </c>
      <c r="I12" s="100" t="s">
        <v>149</v>
      </c>
      <c r="J12" s="36" t="s">
        <v>34</v>
      </c>
      <c r="K12" s="36" t="s">
        <v>35</v>
      </c>
      <c r="L12" s="92" t="s">
        <v>17</v>
      </c>
      <c r="M12" s="46" t="s">
        <v>149</v>
      </c>
      <c r="N12" s="36" t="s">
        <v>36</v>
      </c>
      <c r="O12" s="36" t="s">
        <v>37</v>
      </c>
      <c r="P12" s="92" t="s">
        <v>17</v>
      </c>
      <c r="Q12" s="46" t="s">
        <v>149</v>
      </c>
      <c r="R12" s="36" t="s">
        <v>19</v>
      </c>
      <c r="S12" s="36" t="s">
        <v>38</v>
      </c>
      <c r="T12" s="92" t="s">
        <v>17</v>
      </c>
      <c r="U12" s="55" t="s">
        <v>149</v>
      </c>
      <c r="V12" s="36" t="s">
        <v>39</v>
      </c>
      <c r="W12" s="36" t="s">
        <v>40</v>
      </c>
      <c r="X12" s="95" t="s">
        <v>17</v>
      </c>
    </row>
    <row r="13" spans="1:24" ht="50.1" customHeight="1">
      <c r="A13" s="57" t="s">
        <v>18</v>
      </c>
      <c r="B13" s="36" t="s">
        <v>41</v>
      </c>
      <c r="C13" s="36" t="s">
        <v>42</v>
      </c>
      <c r="D13" s="93"/>
      <c r="E13" s="108" t="s">
        <v>18</v>
      </c>
      <c r="F13" s="36" t="s">
        <v>43</v>
      </c>
      <c r="G13" s="36" t="s">
        <v>44</v>
      </c>
      <c r="H13" s="93"/>
      <c r="I13" s="108" t="s">
        <v>18</v>
      </c>
      <c r="J13" s="36" t="s">
        <v>45</v>
      </c>
      <c r="K13" s="36" t="s">
        <v>46</v>
      </c>
      <c r="L13" s="93"/>
      <c r="M13" s="50" t="s">
        <v>18</v>
      </c>
      <c r="N13" s="36" t="s">
        <v>47</v>
      </c>
      <c r="O13" s="36" t="s">
        <v>48</v>
      </c>
      <c r="P13" s="93"/>
      <c r="Q13" s="50" t="s">
        <v>18</v>
      </c>
      <c r="R13" s="36" t="s">
        <v>49</v>
      </c>
      <c r="S13" s="36" t="s">
        <v>50</v>
      </c>
      <c r="T13" s="93"/>
      <c r="U13" s="58" t="s">
        <v>18</v>
      </c>
      <c r="V13" s="36" t="s">
        <v>51</v>
      </c>
      <c r="W13" s="36" t="s">
        <v>52</v>
      </c>
      <c r="X13" s="96"/>
    </row>
    <row r="14" spans="1:24" ht="50.1" customHeight="1">
      <c r="A14" s="47" t="s">
        <v>18</v>
      </c>
      <c r="B14" s="36" t="s">
        <v>53</v>
      </c>
      <c r="C14" s="36" t="s">
        <v>27</v>
      </c>
      <c r="D14" s="94"/>
      <c r="E14" s="101" t="s">
        <v>18</v>
      </c>
      <c r="F14" s="36" t="s">
        <v>54</v>
      </c>
      <c r="G14" s="36" t="s">
        <v>55</v>
      </c>
      <c r="H14" s="94"/>
      <c r="I14" s="101" t="s">
        <v>18</v>
      </c>
      <c r="J14" s="36" t="s">
        <v>27</v>
      </c>
      <c r="K14" s="36">
        <v>0</v>
      </c>
      <c r="L14" s="94"/>
      <c r="M14" s="48" t="s">
        <v>18</v>
      </c>
      <c r="N14" s="36" t="s">
        <v>56</v>
      </c>
      <c r="O14" s="36" t="s">
        <v>27</v>
      </c>
      <c r="P14" s="94"/>
      <c r="Q14" s="48" t="s">
        <v>18</v>
      </c>
      <c r="R14" s="36" t="s">
        <v>57</v>
      </c>
      <c r="S14" s="36" t="s">
        <v>55</v>
      </c>
      <c r="T14" s="94"/>
      <c r="U14" s="56" t="s">
        <v>18</v>
      </c>
      <c r="V14" s="36" t="s">
        <v>58</v>
      </c>
      <c r="W14" s="36" t="s">
        <v>27</v>
      </c>
      <c r="X14" s="97"/>
    </row>
    <row r="15" spans="1:24" ht="50.1" customHeight="1" thickBot="1">
      <c r="A15" s="37" t="s">
        <v>150</v>
      </c>
      <c r="B15" s="106" t="s">
        <v>59</v>
      </c>
      <c r="C15" s="107"/>
      <c r="D15" s="34" t="s">
        <v>148</v>
      </c>
      <c r="E15" s="38" t="s">
        <v>150</v>
      </c>
      <c r="F15" s="106" t="s">
        <v>60</v>
      </c>
      <c r="G15" s="107"/>
      <c r="H15" s="34" t="s">
        <v>148</v>
      </c>
      <c r="I15" s="38" t="s">
        <v>150</v>
      </c>
      <c r="J15" s="106" t="s">
        <v>28</v>
      </c>
      <c r="K15" s="107"/>
      <c r="L15" s="39" t="s">
        <v>17</v>
      </c>
      <c r="M15" s="38" t="s">
        <v>150</v>
      </c>
      <c r="N15" s="106" t="s">
        <v>61</v>
      </c>
      <c r="O15" s="107"/>
      <c r="P15" s="39" t="s">
        <v>17</v>
      </c>
      <c r="Q15" s="38" t="s">
        <v>150</v>
      </c>
      <c r="R15" s="106" t="s">
        <v>587</v>
      </c>
      <c r="S15" s="107"/>
      <c r="T15" s="39" t="s">
        <v>17</v>
      </c>
      <c r="U15" s="40" t="s">
        <v>150</v>
      </c>
      <c r="V15" s="106" t="s">
        <v>63</v>
      </c>
      <c r="W15" s="107"/>
      <c r="X15" s="51" t="s">
        <v>17</v>
      </c>
    </row>
    <row r="16" spans="1:24" s="60" customFormat="1" ht="45" customHeight="1" thickTop="1">
      <c r="A16" s="102" t="s">
        <v>14</v>
      </c>
      <c r="B16" s="103"/>
      <c r="C16" s="104"/>
      <c r="D16" s="41" t="s">
        <v>144</v>
      </c>
      <c r="E16" s="105" t="s">
        <v>14</v>
      </c>
      <c r="F16" s="103"/>
      <c r="G16" s="104"/>
      <c r="H16" s="42" t="s">
        <v>144</v>
      </c>
      <c r="I16" s="105" t="s">
        <v>14</v>
      </c>
      <c r="J16" s="103"/>
      <c r="K16" s="104"/>
      <c r="L16" s="43" t="s">
        <v>144</v>
      </c>
      <c r="M16" s="105" t="s">
        <v>14</v>
      </c>
      <c r="N16" s="103"/>
      <c r="O16" s="104"/>
      <c r="P16" s="43" t="s">
        <v>144</v>
      </c>
      <c r="Q16" s="105" t="s">
        <v>14</v>
      </c>
      <c r="R16" s="103"/>
      <c r="S16" s="104"/>
      <c r="T16" s="43" t="s">
        <v>144</v>
      </c>
      <c r="U16" s="105" t="s">
        <v>14</v>
      </c>
      <c r="V16" s="103"/>
      <c r="W16" s="104"/>
      <c r="X16" s="44" t="s">
        <v>144</v>
      </c>
    </row>
    <row r="17" spans="1:24" ht="50.1" customHeight="1">
      <c r="A17" s="98" t="s">
        <v>15</v>
      </c>
      <c r="B17" s="27" t="s">
        <v>145</v>
      </c>
      <c r="C17" s="28">
        <v>46244</v>
      </c>
      <c r="D17" s="29"/>
      <c r="E17" s="100" t="s">
        <v>15</v>
      </c>
      <c r="F17" s="27" t="s">
        <v>145</v>
      </c>
      <c r="G17" s="28">
        <v>46245</v>
      </c>
      <c r="H17" s="30"/>
      <c r="I17" s="100" t="s">
        <v>15</v>
      </c>
      <c r="J17" s="27" t="s">
        <v>145</v>
      </c>
      <c r="K17" s="31">
        <v>46246</v>
      </c>
      <c r="L17" s="32"/>
      <c r="M17" s="100" t="s">
        <v>15</v>
      </c>
      <c r="N17" s="27" t="s">
        <v>145</v>
      </c>
      <c r="O17" s="31">
        <v>46247</v>
      </c>
      <c r="P17" s="32"/>
      <c r="Q17" s="100" t="s">
        <v>15</v>
      </c>
      <c r="R17" s="27" t="s">
        <v>145</v>
      </c>
      <c r="S17" s="31">
        <v>46248</v>
      </c>
      <c r="T17" s="32"/>
      <c r="U17" s="100" t="s">
        <v>15</v>
      </c>
      <c r="V17" s="27" t="s">
        <v>145</v>
      </c>
      <c r="W17" s="31"/>
      <c r="X17" s="33"/>
    </row>
    <row r="18" spans="1:24" ht="50.1" customHeight="1">
      <c r="A18" s="99"/>
      <c r="B18" s="27" t="s">
        <v>147</v>
      </c>
      <c r="C18" s="28"/>
      <c r="D18" s="34" t="s">
        <v>148</v>
      </c>
      <c r="E18" s="101"/>
      <c r="F18" s="27" t="s">
        <v>147</v>
      </c>
      <c r="G18" s="28"/>
      <c r="H18" s="34" t="s">
        <v>148</v>
      </c>
      <c r="I18" s="101"/>
      <c r="J18" s="27" t="s">
        <v>147</v>
      </c>
      <c r="K18" s="28"/>
      <c r="L18" s="35" t="s">
        <v>17</v>
      </c>
      <c r="M18" s="101"/>
      <c r="N18" s="27" t="s">
        <v>147</v>
      </c>
      <c r="O18" s="28"/>
      <c r="P18" s="35" t="s">
        <v>17</v>
      </c>
      <c r="Q18" s="101"/>
      <c r="R18" s="27" t="s">
        <v>147</v>
      </c>
      <c r="S18" s="28"/>
      <c r="T18" s="35" t="s">
        <v>17</v>
      </c>
      <c r="U18" s="101"/>
      <c r="V18" s="27" t="s">
        <v>147</v>
      </c>
      <c r="W18" s="28"/>
      <c r="X18" s="49" t="s">
        <v>17</v>
      </c>
    </row>
    <row r="19" spans="1:24" ht="50.1" customHeight="1">
      <c r="A19" s="45" t="s">
        <v>149</v>
      </c>
      <c r="B19" s="36" t="s">
        <v>64</v>
      </c>
      <c r="C19" s="36" t="s">
        <v>65</v>
      </c>
      <c r="D19" s="92" t="s">
        <v>16</v>
      </c>
      <c r="E19" s="46" t="s">
        <v>149</v>
      </c>
      <c r="F19" s="36" t="s">
        <v>66</v>
      </c>
      <c r="G19" s="36" t="s">
        <v>67</v>
      </c>
      <c r="H19" s="92" t="s">
        <v>16</v>
      </c>
      <c r="I19" s="46" t="s">
        <v>149</v>
      </c>
      <c r="J19" s="36" t="s">
        <v>68</v>
      </c>
      <c r="K19" s="36" t="s">
        <v>597</v>
      </c>
      <c r="L19" s="92" t="s">
        <v>17</v>
      </c>
      <c r="M19" s="46" t="s">
        <v>149</v>
      </c>
      <c r="N19" s="36" t="s">
        <v>30</v>
      </c>
      <c r="O19" s="36" t="s">
        <v>69</v>
      </c>
      <c r="P19" s="92" t="s">
        <v>17</v>
      </c>
      <c r="Q19" s="46" t="s">
        <v>149</v>
      </c>
      <c r="R19" s="36" t="s">
        <v>32</v>
      </c>
      <c r="S19" s="36" t="s">
        <v>70</v>
      </c>
      <c r="T19" s="92" t="s">
        <v>17</v>
      </c>
      <c r="U19" s="55" t="s">
        <v>149</v>
      </c>
      <c r="V19" s="36"/>
      <c r="W19" s="36"/>
      <c r="X19" s="95" t="s">
        <v>17</v>
      </c>
    </row>
    <row r="20" spans="1:24" ht="50.1" customHeight="1">
      <c r="A20" s="57" t="s">
        <v>18</v>
      </c>
      <c r="B20" s="36" t="s">
        <v>71</v>
      </c>
      <c r="C20" s="36" t="s">
        <v>72</v>
      </c>
      <c r="D20" s="93"/>
      <c r="E20" s="50" t="s">
        <v>18</v>
      </c>
      <c r="F20" s="36" t="s">
        <v>73</v>
      </c>
      <c r="G20" s="36" t="s">
        <v>74</v>
      </c>
      <c r="H20" s="93"/>
      <c r="I20" s="50" t="s">
        <v>18</v>
      </c>
      <c r="J20" s="36" t="s">
        <v>75</v>
      </c>
      <c r="K20" s="36" t="s">
        <v>76</v>
      </c>
      <c r="L20" s="93"/>
      <c r="M20" s="50" t="s">
        <v>18</v>
      </c>
      <c r="N20" s="36" t="s">
        <v>77</v>
      </c>
      <c r="O20" s="36" t="s">
        <v>78</v>
      </c>
      <c r="P20" s="93"/>
      <c r="Q20" s="50" t="s">
        <v>18</v>
      </c>
      <c r="R20" s="36" t="s">
        <v>79</v>
      </c>
      <c r="S20" s="36" t="s">
        <v>80</v>
      </c>
      <c r="T20" s="93"/>
      <c r="U20" s="58" t="s">
        <v>18</v>
      </c>
      <c r="V20" s="36"/>
      <c r="W20" s="36"/>
      <c r="X20" s="96"/>
    </row>
    <row r="21" spans="1:24" ht="50.1" customHeight="1">
      <c r="A21" s="47" t="s">
        <v>18</v>
      </c>
      <c r="B21" s="36" t="s">
        <v>595</v>
      </c>
      <c r="C21" s="36" t="s">
        <v>55</v>
      </c>
      <c r="D21" s="94"/>
      <c r="E21" s="48" t="s">
        <v>18</v>
      </c>
      <c r="F21" s="36" t="s">
        <v>81</v>
      </c>
      <c r="G21" s="36" t="s">
        <v>27</v>
      </c>
      <c r="H21" s="94"/>
      <c r="I21" s="48" t="s">
        <v>18</v>
      </c>
      <c r="J21" s="36" t="s">
        <v>27</v>
      </c>
      <c r="K21" s="36">
        <v>0</v>
      </c>
      <c r="L21" s="94"/>
      <c r="M21" s="48" t="s">
        <v>18</v>
      </c>
      <c r="N21" s="36" t="s">
        <v>82</v>
      </c>
      <c r="O21" s="36" t="s">
        <v>27</v>
      </c>
      <c r="P21" s="94"/>
      <c r="Q21" s="48" t="s">
        <v>18</v>
      </c>
      <c r="R21" s="36" t="s">
        <v>83</v>
      </c>
      <c r="S21" s="36" t="s">
        <v>27</v>
      </c>
      <c r="T21" s="94"/>
      <c r="U21" s="56" t="s">
        <v>18</v>
      </c>
      <c r="V21" s="36"/>
      <c r="W21" s="36">
        <v>0</v>
      </c>
      <c r="X21" s="97"/>
    </row>
    <row r="22" spans="1:24" ht="50.1" customHeight="1" thickBot="1">
      <c r="A22" s="37" t="s">
        <v>150</v>
      </c>
      <c r="B22" s="106" t="s">
        <v>588</v>
      </c>
      <c r="C22" s="107"/>
      <c r="D22" s="34" t="s">
        <v>148</v>
      </c>
      <c r="E22" s="38" t="s">
        <v>150</v>
      </c>
      <c r="F22" s="106" t="s">
        <v>84</v>
      </c>
      <c r="G22" s="107"/>
      <c r="H22" s="34" t="s">
        <v>148</v>
      </c>
      <c r="I22" s="38" t="s">
        <v>150</v>
      </c>
      <c r="J22" s="106" t="s">
        <v>85</v>
      </c>
      <c r="K22" s="107"/>
      <c r="L22" s="39" t="s">
        <v>17</v>
      </c>
      <c r="M22" s="38" t="s">
        <v>150</v>
      </c>
      <c r="N22" s="106" t="s">
        <v>86</v>
      </c>
      <c r="O22" s="107"/>
      <c r="P22" s="39" t="s">
        <v>17</v>
      </c>
      <c r="Q22" s="38" t="s">
        <v>150</v>
      </c>
      <c r="R22" s="106" t="s">
        <v>87</v>
      </c>
      <c r="S22" s="107"/>
      <c r="T22" s="39" t="s">
        <v>17</v>
      </c>
      <c r="U22" s="40" t="s">
        <v>150</v>
      </c>
      <c r="V22" s="106" t="s">
        <v>88</v>
      </c>
      <c r="W22" s="107"/>
      <c r="X22" s="51" t="s">
        <v>17</v>
      </c>
    </row>
    <row r="23" spans="1:24" s="60" customFormat="1" ht="45" customHeight="1" thickTop="1">
      <c r="A23" s="102" t="s">
        <v>14</v>
      </c>
      <c r="B23" s="103"/>
      <c r="C23" s="104"/>
      <c r="D23" s="41" t="s">
        <v>144</v>
      </c>
      <c r="E23" s="105" t="s">
        <v>14</v>
      </c>
      <c r="F23" s="103"/>
      <c r="G23" s="104"/>
      <c r="H23" s="42" t="s">
        <v>144</v>
      </c>
      <c r="I23" s="105" t="s">
        <v>14</v>
      </c>
      <c r="J23" s="103"/>
      <c r="K23" s="104"/>
      <c r="L23" s="43" t="s">
        <v>144</v>
      </c>
      <c r="M23" s="105" t="s">
        <v>14</v>
      </c>
      <c r="N23" s="103"/>
      <c r="O23" s="104"/>
      <c r="P23" s="43" t="s">
        <v>144</v>
      </c>
      <c r="Q23" s="105" t="s">
        <v>14</v>
      </c>
      <c r="R23" s="103"/>
      <c r="S23" s="104"/>
      <c r="T23" s="43" t="s">
        <v>144</v>
      </c>
      <c r="U23" s="105" t="s">
        <v>14</v>
      </c>
      <c r="V23" s="103"/>
      <c r="W23" s="104"/>
      <c r="X23" s="44" t="s">
        <v>144</v>
      </c>
    </row>
    <row r="24" spans="1:24" ht="50.1" customHeight="1">
      <c r="A24" s="98" t="s">
        <v>15</v>
      </c>
      <c r="B24" s="27" t="s">
        <v>145</v>
      </c>
      <c r="C24" s="28">
        <v>46251</v>
      </c>
      <c r="D24" s="29"/>
      <c r="E24" s="100" t="s">
        <v>15</v>
      </c>
      <c r="F24" s="27" t="s">
        <v>145</v>
      </c>
      <c r="G24" s="28">
        <v>46252</v>
      </c>
      <c r="H24" s="30"/>
      <c r="I24" s="100" t="s">
        <v>15</v>
      </c>
      <c r="J24" s="27" t="s">
        <v>145</v>
      </c>
      <c r="K24" s="31">
        <v>46253</v>
      </c>
      <c r="L24" s="32"/>
      <c r="M24" s="100" t="s">
        <v>15</v>
      </c>
      <c r="N24" s="27" t="s">
        <v>145</v>
      </c>
      <c r="O24" s="31">
        <v>46254</v>
      </c>
      <c r="P24" s="32"/>
      <c r="Q24" s="100" t="s">
        <v>15</v>
      </c>
      <c r="R24" s="27" t="s">
        <v>145</v>
      </c>
      <c r="S24" s="31">
        <v>46255</v>
      </c>
      <c r="T24" s="32"/>
      <c r="U24" s="100" t="s">
        <v>15</v>
      </c>
      <c r="V24" s="27" t="s">
        <v>145</v>
      </c>
      <c r="W24" s="31">
        <v>46256</v>
      </c>
      <c r="X24" s="33"/>
    </row>
    <row r="25" spans="1:24" ht="50.1" customHeight="1">
      <c r="A25" s="99"/>
      <c r="B25" s="27" t="s">
        <v>147</v>
      </c>
      <c r="C25" s="28"/>
      <c r="D25" s="34" t="s">
        <v>148</v>
      </c>
      <c r="E25" s="101"/>
      <c r="F25" s="27" t="s">
        <v>147</v>
      </c>
      <c r="G25" s="28"/>
      <c r="H25" s="34" t="s">
        <v>148</v>
      </c>
      <c r="I25" s="101"/>
      <c r="J25" s="27" t="s">
        <v>147</v>
      </c>
      <c r="K25" s="28"/>
      <c r="L25" s="35" t="s">
        <v>17</v>
      </c>
      <c r="M25" s="101"/>
      <c r="N25" s="27" t="s">
        <v>147</v>
      </c>
      <c r="O25" s="28"/>
      <c r="P25" s="35" t="s">
        <v>17</v>
      </c>
      <c r="Q25" s="101"/>
      <c r="R25" s="27" t="s">
        <v>147</v>
      </c>
      <c r="S25" s="28"/>
      <c r="T25" s="35" t="s">
        <v>17</v>
      </c>
      <c r="U25" s="101"/>
      <c r="V25" s="27" t="s">
        <v>147</v>
      </c>
      <c r="W25" s="28"/>
      <c r="X25" s="49" t="s">
        <v>17</v>
      </c>
    </row>
    <row r="26" spans="1:24" ht="50.1" customHeight="1">
      <c r="A26" s="45" t="s">
        <v>149</v>
      </c>
      <c r="B26" s="36">
        <v>0</v>
      </c>
      <c r="C26" s="36">
        <v>0</v>
      </c>
      <c r="D26" s="92" t="s">
        <v>16</v>
      </c>
      <c r="E26" s="46" t="s">
        <v>149</v>
      </c>
      <c r="F26" s="36" t="s">
        <v>89</v>
      </c>
      <c r="G26" s="36" t="s">
        <v>90</v>
      </c>
      <c r="H26" s="92" t="s">
        <v>16</v>
      </c>
      <c r="I26" s="46" t="s">
        <v>149</v>
      </c>
      <c r="J26" s="36" t="s">
        <v>91</v>
      </c>
      <c r="K26" s="36" t="s">
        <v>92</v>
      </c>
      <c r="L26" s="92" t="s">
        <v>17</v>
      </c>
      <c r="M26" s="46" t="s">
        <v>149</v>
      </c>
      <c r="N26" s="36" t="s">
        <v>19</v>
      </c>
      <c r="O26" s="36" t="s">
        <v>93</v>
      </c>
      <c r="P26" s="92" t="s">
        <v>17</v>
      </c>
      <c r="Q26" s="46" t="s">
        <v>149</v>
      </c>
      <c r="R26" s="36" t="s">
        <v>64</v>
      </c>
      <c r="S26" s="36" t="s">
        <v>94</v>
      </c>
      <c r="T26" s="92" t="s">
        <v>17</v>
      </c>
      <c r="U26" s="55" t="s">
        <v>149</v>
      </c>
      <c r="V26" s="36" t="s">
        <v>95</v>
      </c>
      <c r="W26" s="36" t="s">
        <v>96</v>
      </c>
      <c r="X26" s="95" t="s">
        <v>17</v>
      </c>
    </row>
    <row r="27" spans="1:24" ht="50.1" customHeight="1">
      <c r="A27" s="57" t="s">
        <v>18</v>
      </c>
      <c r="B27" s="36">
        <v>0</v>
      </c>
      <c r="C27" s="36">
        <v>0</v>
      </c>
      <c r="D27" s="93"/>
      <c r="E27" s="50" t="s">
        <v>18</v>
      </c>
      <c r="F27" s="36" t="s">
        <v>97</v>
      </c>
      <c r="G27" s="36" t="s">
        <v>98</v>
      </c>
      <c r="H27" s="93"/>
      <c r="I27" s="50" t="s">
        <v>18</v>
      </c>
      <c r="J27" s="36" t="s">
        <v>99</v>
      </c>
      <c r="K27" s="36" t="s">
        <v>100</v>
      </c>
      <c r="L27" s="93"/>
      <c r="M27" s="50" t="s">
        <v>18</v>
      </c>
      <c r="N27" s="36" t="s">
        <v>101</v>
      </c>
      <c r="O27" s="36" t="s">
        <v>102</v>
      </c>
      <c r="P27" s="93"/>
      <c r="Q27" s="50" t="s">
        <v>18</v>
      </c>
      <c r="R27" s="36" t="s">
        <v>103</v>
      </c>
      <c r="S27" s="36" t="s">
        <v>104</v>
      </c>
      <c r="T27" s="93"/>
      <c r="U27" s="58" t="s">
        <v>18</v>
      </c>
      <c r="V27" s="36" t="s">
        <v>105</v>
      </c>
      <c r="W27" s="36" t="s">
        <v>106</v>
      </c>
      <c r="X27" s="96"/>
    </row>
    <row r="28" spans="1:24" ht="50.1" customHeight="1">
      <c r="A28" s="47" t="s">
        <v>18</v>
      </c>
      <c r="B28" s="36">
        <v>0</v>
      </c>
      <c r="C28" s="36">
        <v>0</v>
      </c>
      <c r="D28" s="94"/>
      <c r="E28" s="48" t="s">
        <v>18</v>
      </c>
      <c r="F28" s="36" t="s">
        <v>107</v>
      </c>
      <c r="G28" s="36" t="s">
        <v>27</v>
      </c>
      <c r="H28" s="94"/>
      <c r="I28" s="48" t="s">
        <v>18</v>
      </c>
      <c r="J28" s="36" t="s">
        <v>27</v>
      </c>
      <c r="K28" s="36">
        <v>0</v>
      </c>
      <c r="L28" s="94"/>
      <c r="M28" s="48" t="s">
        <v>18</v>
      </c>
      <c r="N28" s="36" t="s">
        <v>108</v>
      </c>
      <c r="O28" s="36" t="s">
        <v>27</v>
      </c>
      <c r="P28" s="94"/>
      <c r="Q28" s="48" t="s">
        <v>18</v>
      </c>
      <c r="R28" s="36" t="s">
        <v>109</v>
      </c>
      <c r="S28" s="36" t="s">
        <v>55</v>
      </c>
      <c r="T28" s="94"/>
      <c r="U28" s="56" t="s">
        <v>18</v>
      </c>
      <c r="V28" s="36" t="s">
        <v>27</v>
      </c>
      <c r="W28" s="36">
        <v>0</v>
      </c>
      <c r="X28" s="97"/>
    </row>
    <row r="29" spans="1:24" ht="50.1" customHeight="1" thickBot="1">
      <c r="A29" s="37" t="s">
        <v>150</v>
      </c>
      <c r="B29" s="106">
        <v>0</v>
      </c>
      <c r="C29" s="107"/>
      <c r="D29" s="34" t="s">
        <v>148</v>
      </c>
      <c r="E29" s="38" t="s">
        <v>150</v>
      </c>
      <c r="F29" s="106" t="s">
        <v>110</v>
      </c>
      <c r="G29" s="107"/>
      <c r="H29" s="34" t="s">
        <v>148</v>
      </c>
      <c r="I29" s="38" t="s">
        <v>150</v>
      </c>
      <c r="J29" s="106" t="s">
        <v>62</v>
      </c>
      <c r="K29" s="107"/>
      <c r="L29" s="39" t="s">
        <v>17</v>
      </c>
      <c r="M29" s="38" t="s">
        <v>150</v>
      </c>
      <c r="N29" s="106" t="s">
        <v>111</v>
      </c>
      <c r="O29" s="107"/>
      <c r="P29" s="39" t="s">
        <v>17</v>
      </c>
      <c r="Q29" s="38" t="s">
        <v>150</v>
      </c>
      <c r="R29" s="106" t="s">
        <v>112</v>
      </c>
      <c r="S29" s="107"/>
      <c r="T29" s="39" t="s">
        <v>17</v>
      </c>
      <c r="U29" s="40" t="s">
        <v>150</v>
      </c>
      <c r="V29" s="106" t="s">
        <v>113</v>
      </c>
      <c r="W29" s="107"/>
      <c r="X29" s="51" t="s">
        <v>17</v>
      </c>
    </row>
    <row r="30" spans="1:24" s="60" customFormat="1" ht="45" customHeight="1" thickTop="1">
      <c r="A30" s="102" t="s">
        <v>14</v>
      </c>
      <c r="B30" s="103"/>
      <c r="C30" s="104"/>
      <c r="D30" s="41" t="s">
        <v>144</v>
      </c>
      <c r="E30" s="105" t="s">
        <v>14</v>
      </c>
      <c r="F30" s="103"/>
      <c r="G30" s="104"/>
      <c r="H30" s="42" t="s">
        <v>144</v>
      </c>
      <c r="I30" s="105" t="s">
        <v>14</v>
      </c>
      <c r="J30" s="103"/>
      <c r="K30" s="104"/>
      <c r="L30" s="43" t="s">
        <v>144</v>
      </c>
      <c r="M30" s="105" t="s">
        <v>14</v>
      </c>
      <c r="N30" s="103"/>
      <c r="O30" s="104"/>
      <c r="P30" s="43" t="s">
        <v>144</v>
      </c>
      <c r="Q30" s="105" t="s">
        <v>14</v>
      </c>
      <c r="R30" s="103"/>
      <c r="S30" s="104"/>
      <c r="T30" s="43" t="s">
        <v>144</v>
      </c>
      <c r="U30" s="105" t="s">
        <v>14</v>
      </c>
      <c r="V30" s="103"/>
      <c r="W30" s="104"/>
      <c r="X30" s="44" t="s">
        <v>144</v>
      </c>
    </row>
    <row r="31" spans="1:24" ht="50.1" customHeight="1">
      <c r="A31" s="98" t="s">
        <v>15</v>
      </c>
      <c r="B31" s="27" t="s">
        <v>145</v>
      </c>
      <c r="C31" s="28">
        <v>46258</v>
      </c>
      <c r="D31" s="29"/>
      <c r="E31" s="100" t="s">
        <v>15</v>
      </c>
      <c r="F31" s="27" t="s">
        <v>145</v>
      </c>
      <c r="G31" s="28">
        <v>46259</v>
      </c>
      <c r="H31" s="30"/>
      <c r="I31" s="100" t="s">
        <v>15</v>
      </c>
      <c r="J31" s="27" t="s">
        <v>145</v>
      </c>
      <c r="K31" s="31">
        <v>46260</v>
      </c>
      <c r="L31" s="32"/>
      <c r="M31" s="100" t="s">
        <v>15</v>
      </c>
      <c r="N31" s="27" t="s">
        <v>145</v>
      </c>
      <c r="O31" s="31">
        <v>46261</v>
      </c>
      <c r="P31" s="32"/>
      <c r="Q31" s="100" t="s">
        <v>15</v>
      </c>
      <c r="R31" s="27" t="s">
        <v>145</v>
      </c>
      <c r="S31" s="31">
        <v>46262</v>
      </c>
      <c r="T31" s="32"/>
      <c r="U31" s="100" t="s">
        <v>15</v>
      </c>
      <c r="V31" s="27" t="s">
        <v>145</v>
      </c>
      <c r="W31" s="31">
        <v>46263</v>
      </c>
      <c r="X31" s="33"/>
    </row>
    <row r="32" spans="1:24" ht="50.1" customHeight="1">
      <c r="A32" s="99"/>
      <c r="B32" s="27" t="s">
        <v>147</v>
      </c>
      <c r="C32" s="28"/>
      <c r="D32" s="34" t="s">
        <v>148</v>
      </c>
      <c r="E32" s="101"/>
      <c r="F32" s="27" t="s">
        <v>147</v>
      </c>
      <c r="G32" s="28"/>
      <c r="H32" s="34" t="s">
        <v>148</v>
      </c>
      <c r="I32" s="101"/>
      <c r="J32" s="27" t="s">
        <v>147</v>
      </c>
      <c r="K32" s="28"/>
      <c r="L32" s="35" t="s">
        <v>17</v>
      </c>
      <c r="M32" s="101"/>
      <c r="N32" s="27" t="s">
        <v>147</v>
      </c>
      <c r="O32" s="28"/>
      <c r="P32" s="35" t="s">
        <v>17</v>
      </c>
      <c r="Q32" s="101"/>
      <c r="R32" s="27" t="s">
        <v>147</v>
      </c>
      <c r="S32" s="28"/>
      <c r="T32" s="35" t="s">
        <v>17</v>
      </c>
      <c r="U32" s="101"/>
      <c r="V32" s="27" t="s">
        <v>147</v>
      </c>
      <c r="W32" s="28"/>
      <c r="X32" s="49" t="s">
        <v>17</v>
      </c>
    </row>
    <row r="33" spans="1:24" ht="50.1" customHeight="1">
      <c r="A33" s="45" t="s">
        <v>149</v>
      </c>
      <c r="B33" s="36" t="s">
        <v>66</v>
      </c>
      <c r="C33" s="36" t="s">
        <v>114</v>
      </c>
      <c r="D33" s="92" t="s">
        <v>16</v>
      </c>
      <c r="E33" s="46" t="s">
        <v>149</v>
      </c>
      <c r="F33" s="36" t="s">
        <v>32</v>
      </c>
      <c r="G33" s="36" t="s">
        <v>115</v>
      </c>
      <c r="H33" s="92" t="s">
        <v>16</v>
      </c>
      <c r="I33" s="46" t="s">
        <v>149</v>
      </c>
      <c r="J33" s="36" t="s">
        <v>116</v>
      </c>
      <c r="K33" s="36" t="s">
        <v>40</v>
      </c>
      <c r="L33" s="92" t="s">
        <v>17</v>
      </c>
      <c r="M33" s="46" t="s">
        <v>149</v>
      </c>
      <c r="N33" s="36" t="s">
        <v>30</v>
      </c>
      <c r="O33" s="36" t="s">
        <v>117</v>
      </c>
      <c r="P33" s="92" t="s">
        <v>17</v>
      </c>
      <c r="Q33" s="46" t="s">
        <v>149</v>
      </c>
      <c r="R33" s="36" t="s">
        <v>36</v>
      </c>
      <c r="S33" s="36" t="s">
        <v>118</v>
      </c>
      <c r="T33" s="92" t="s">
        <v>17</v>
      </c>
      <c r="U33" s="55" t="s">
        <v>149</v>
      </c>
      <c r="V33" s="36" t="s">
        <v>119</v>
      </c>
      <c r="W33" s="36" t="s">
        <v>120</v>
      </c>
      <c r="X33" s="95" t="s">
        <v>17</v>
      </c>
    </row>
    <row r="34" spans="1:24" ht="50.1" customHeight="1">
      <c r="A34" s="57" t="s">
        <v>18</v>
      </c>
      <c r="B34" s="36" t="s">
        <v>121</v>
      </c>
      <c r="C34" s="36" t="s">
        <v>122</v>
      </c>
      <c r="D34" s="93"/>
      <c r="E34" s="50" t="s">
        <v>18</v>
      </c>
      <c r="F34" s="36" t="s">
        <v>123</v>
      </c>
      <c r="G34" s="36" t="s">
        <v>124</v>
      </c>
      <c r="H34" s="93"/>
      <c r="I34" s="50" t="s">
        <v>18</v>
      </c>
      <c r="J34" s="36" t="s">
        <v>125</v>
      </c>
      <c r="K34" s="36" t="s">
        <v>126</v>
      </c>
      <c r="L34" s="93"/>
      <c r="M34" s="50" t="s">
        <v>18</v>
      </c>
      <c r="N34" s="36" t="s">
        <v>127</v>
      </c>
      <c r="O34" s="36" t="s">
        <v>128</v>
      </c>
      <c r="P34" s="93"/>
      <c r="Q34" s="50" t="s">
        <v>18</v>
      </c>
      <c r="R34" s="36" t="s">
        <v>129</v>
      </c>
      <c r="S34" s="36" t="s">
        <v>151</v>
      </c>
      <c r="T34" s="93"/>
      <c r="U34" s="58" t="s">
        <v>18</v>
      </c>
      <c r="V34" s="36" t="s">
        <v>130</v>
      </c>
      <c r="W34" s="36" t="s">
        <v>131</v>
      </c>
      <c r="X34" s="96"/>
    </row>
    <row r="35" spans="1:24" ht="50.1" customHeight="1">
      <c r="A35" s="47" t="s">
        <v>18</v>
      </c>
      <c r="B35" s="36" t="s">
        <v>132</v>
      </c>
      <c r="C35" s="36" t="s">
        <v>27</v>
      </c>
      <c r="D35" s="94"/>
      <c r="E35" s="48" t="s">
        <v>18</v>
      </c>
      <c r="F35" s="36" t="s">
        <v>133</v>
      </c>
      <c r="G35" s="36" t="s">
        <v>27</v>
      </c>
      <c r="H35" s="94"/>
      <c r="I35" s="48" t="s">
        <v>18</v>
      </c>
      <c r="J35" s="36" t="s">
        <v>27</v>
      </c>
      <c r="K35" s="36">
        <v>0</v>
      </c>
      <c r="L35" s="94"/>
      <c r="M35" s="48" t="s">
        <v>18</v>
      </c>
      <c r="N35" s="36" t="s">
        <v>134</v>
      </c>
      <c r="O35" s="36" t="s">
        <v>27</v>
      </c>
      <c r="P35" s="94"/>
      <c r="Q35" s="48" t="s">
        <v>18</v>
      </c>
      <c r="R35" s="36" t="s">
        <v>135</v>
      </c>
      <c r="S35" s="36" t="s">
        <v>55</v>
      </c>
      <c r="T35" s="94"/>
      <c r="U35" s="56" t="s">
        <v>18</v>
      </c>
      <c r="V35" s="36" t="s">
        <v>27</v>
      </c>
      <c r="W35" s="36">
        <v>0</v>
      </c>
      <c r="X35" s="97"/>
    </row>
    <row r="36" spans="1:24" ht="50.1" customHeight="1">
      <c r="A36" s="52" t="s">
        <v>150</v>
      </c>
      <c r="B36" s="90" t="s">
        <v>136</v>
      </c>
      <c r="C36" s="91"/>
      <c r="D36" s="34" t="s">
        <v>148</v>
      </c>
      <c r="E36" s="53" t="s">
        <v>150</v>
      </c>
      <c r="F36" s="90" t="s">
        <v>137</v>
      </c>
      <c r="G36" s="91"/>
      <c r="H36" s="34" t="s">
        <v>148</v>
      </c>
      <c r="I36" s="53" t="s">
        <v>150</v>
      </c>
      <c r="J36" s="90" t="s">
        <v>87</v>
      </c>
      <c r="K36" s="91"/>
      <c r="L36" s="35" t="s">
        <v>17</v>
      </c>
      <c r="M36" s="53" t="s">
        <v>150</v>
      </c>
      <c r="N36" s="90" t="s">
        <v>138</v>
      </c>
      <c r="O36" s="91"/>
      <c r="P36" s="35" t="s">
        <v>17</v>
      </c>
      <c r="Q36" s="53" t="s">
        <v>150</v>
      </c>
      <c r="R36" s="90" t="s">
        <v>85</v>
      </c>
      <c r="S36" s="91"/>
      <c r="T36" s="35" t="s">
        <v>17</v>
      </c>
      <c r="U36" s="54" t="s">
        <v>150</v>
      </c>
      <c r="V36" s="90" t="s">
        <v>139</v>
      </c>
      <c r="W36" s="91"/>
      <c r="X36" s="49" t="s">
        <v>17</v>
      </c>
    </row>
  </sheetData>
  <sheetProtection sheet="1" objects="1" scenarios="1"/>
  <mergeCells count="124">
    <mergeCell ref="A3:A4"/>
    <mergeCell ref="E3:E4"/>
    <mergeCell ref="I3:I4"/>
    <mergeCell ref="M3:M4"/>
    <mergeCell ref="Q3:Q4"/>
    <mergeCell ref="U3:U4"/>
    <mergeCell ref="A2:C2"/>
    <mergeCell ref="E2:G2"/>
    <mergeCell ref="I2:K2"/>
    <mergeCell ref="M2:O2"/>
    <mergeCell ref="Q2:S2"/>
    <mergeCell ref="U2:W2"/>
    <mergeCell ref="B8:C8"/>
    <mergeCell ref="F8:G8"/>
    <mergeCell ref="J8:K8"/>
    <mergeCell ref="N8:O8"/>
    <mergeCell ref="R8:S8"/>
    <mergeCell ref="V8:W8"/>
    <mergeCell ref="P5:P7"/>
    <mergeCell ref="T5:T7"/>
    <mergeCell ref="X5:X7"/>
    <mergeCell ref="D5:D7"/>
    <mergeCell ref="E5:E7"/>
    <mergeCell ref="H5:H7"/>
    <mergeCell ref="I5:I7"/>
    <mergeCell ref="L5:L7"/>
    <mergeCell ref="A10:A11"/>
    <mergeCell ref="E10:E11"/>
    <mergeCell ref="I10:I11"/>
    <mergeCell ref="M10:M11"/>
    <mergeCell ref="Q10:Q11"/>
    <mergeCell ref="U10:U11"/>
    <mergeCell ref="A9:C9"/>
    <mergeCell ref="E9:G9"/>
    <mergeCell ref="I9:K9"/>
    <mergeCell ref="M9:O9"/>
    <mergeCell ref="Q9:S9"/>
    <mergeCell ref="U9:W9"/>
    <mergeCell ref="B15:C15"/>
    <mergeCell ref="F15:G15"/>
    <mergeCell ref="J15:K15"/>
    <mergeCell ref="N15:O15"/>
    <mergeCell ref="R15:S15"/>
    <mergeCell ref="V15:W15"/>
    <mergeCell ref="P12:P14"/>
    <mergeCell ref="T12:T14"/>
    <mergeCell ref="X12:X14"/>
    <mergeCell ref="D12:D14"/>
    <mergeCell ref="E12:E14"/>
    <mergeCell ref="H12:H14"/>
    <mergeCell ref="I12:I14"/>
    <mergeCell ref="L12:L14"/>
    <mergeCell ref="A17:A18"/>
    <mergeCell ref="E17:E18"/>
    <mergeCell ref="I17:I18"/>
    <mergeCell ref="M17:M18"/>
    <mergeCell ref="Q17:Q18"/>
    <mergeCell ref="U17:U18"/>
    <mergeCell ref="A16:C16"/>
    <mergeCell ref="E16:G16"/>
    <mergeCell ref="I16:K16"/>
    <mergeCell ref="M16:O16"/>
    <mergeCell ref="Q16:S16"/>
    <mergeCell ref="U16:W16"/>
    <mergeCell ref="B22:C22"/>
    <mergeCell ref="F22:G22"/>
    <mergeCell ref="J22:K22"/>
    <mergeCell ref="N22:O22"/>
    <mergeCell ref="R22:S22"/>
    <mergeCell ref="V22:W22"/>
    <mergeCell ref="P19:P21"/>
    <mergeCell ref="T19:T21"/>
    <mergeCell ref="X19:X21"/>
    <mergeCell ref="D19:D21"/>
    <mergeCell ref="H19:H21"/>
    <mergeCell ref="L19:L21"/>
    <mergeCell ref="A24:A25"/>
    <mergeCell ref="E24:E25"/>
    <mergeCell ref="I24:I25"/>
    <mergeCell ref="M24:M25"/>
    <mergeCell ref="Q24:Q25"/>
    <mergeCell ref="U24:U25"/>
    <mergeCell ref="A23:C23"/>
    <mergeCell ref="E23:G23"/>
    <mergeCell ref="I23:K23"/>
    <mergeCell ref="M23:O23"/>
    <mergeCell ref="Q23:S23"/>
    <mergeCell ref="U23:W23"/>
    <mergeCell ref="B29:C29"/>
    <mergeCell ref="F29:G29"/>
    <mergeCell ref="J29:K29"/>
    <mergeCell ref="N29:O29"/>
    <mergeCell ref="R29:S29"/>
    <mergeCell ref="V29:W29"/>
    <mergeCell ref="P26:P28"/>
    <mergeCell ref="T26:T28"/>
    <mergeCell ref="X26:X28"/>
    <mergeCell ref="D26:D28"/>
    <mergeCell ref="H26:H28"/>
    <mergeCell ref="L26:L28"/>
    <mergeCell ref="A31:A32"/>
    <mergeCell ref="E31:E32"/>
    <mergeCell ref="I31:I32"/>
    <mergeCell ref="M31:M32"/>
    <mergeCell ref="Q31:Q32"/>
    <mergeCell ref="U31:U32"/>
    <mergeCell ref="A30:C30"/>
    <mergeCell ref="E30:G30"/>
    <mergeCell ref="I30:K30"/>
    <mergeCell ref="M30:O30"/>
    <mergeCell ref="Q30:S30"/>
    <mergeCell ref="U30:W30"/>
    <mergeCell ref="B36:C36"/>
    <mergeCell ref="F36:G36"/>
    <mergeCell ref="J36:K36"/>
    <mergeCell ref="N36:O36"/>
    <mergeCell ref="R36:S36"/>
    <mergeCell ref="V36:W36"/>
    <mergeCell ref="P33:P35"/>
    <mergeCell ref="T33:T35"/>
    <mergeCell ref="X33:X35"/>
    <mergeCell ref="D33:D35"/>
    <mergeCell ref="H33:H35"/>
    <mergeCell ref="L33:L35"/>
  </mergeCells>
  <phoneticPr fontId="1"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74"/>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12</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09" t="s">
        <v>152</v>
      </c>
      <c r="B7" s="112" t="s">
        <v>18</v>
      </c>
      <c r="C7" s="112" t="s">
        <v>153</v>
      </c>
      <c r="D7" s="9" t="s">
        <v>154</v>
      </c>
      <c r="E7" s="10">
        <v>62.5</v>
      </c>
      <c r="F7" s="11">
        <f>$C$3*E7</f>
        <v>0</v>
      </c>
      <c r="G7" s="117" t="s">
        <v>185</v>
      </c>
    </row>
    <row r="8" spans="1:7" s="3" customFormat="1" ht="39.950000000000003" customHeight="1">
      <c r="A8" s="110"/>
      <c r="B8" s="114"/>
      <c r="C8" s="114"/>
      <c r="D8" s="9" t="s">
        <v>155</v>
      </c>
      <c r="E8" s="10">
        <v>50</v>
      </c>
      <c r="F8" s="11">
        <f t="shared" ref="F8:F41" si="0">$C$3*E8</f>
        <v>0</v>
      </c>
      <c r="G8" s="118"/>
    </row>
    <row r="9" spans="1:7" s="3" customFormat="1" ht="39.950000000000003" customHeight="1">
      <c r="A9" s="110"/>
      <c r="B9" s="114"/>
      <c r="C9" s="114"/>
      <c r="D9" s="9" t="s">
        <v>156</v>
      </c>
      <c r="E9" s="10">
        <v>25</v>
      </c>
      <c r="F9" s="11">
        <f t="shared" si="0"/>
        <v>0</v>
      </c>
      <c r="G9" s="118"/>
    </row>
    <row r="10" spans="1:7" s="3" customFormat="1" ht="39.950000000000003" customHeight="1">
      <c r="A10" s="110"/>
      <c r="B10" s="114"/>
      <c r="C10" s="114"/>
      <c r="D10" s="9" t="s">
        <v>157</v>
      </c>
      <c r="E10" s="10">
        <v>12.5</v>
      </c>
      <c r="F10" s="11">
        <f t="shared" si="0"/>
        <v>0</v>
      </c>
      <c r="G10" s="118"/>
    </row>
    <row r="11" spans="1:7" s="3" customFormat="1" ht="39.950000000000003" customHeight="1">
      <c r="A11" s="110"/>
      <c r="B11" s="114"/>
      <c r="C11" s="114"/>
      <c r="D11" s="9" t="s">
        <v>158</v>
      </c>
      <c r="E11" s="10">
        <v>6.25</v>
      </c>
      <c r="F11" s="11">
        <f t="shared" si="0"/>
        <v>0</v>
      </c>
      <c r="G11" s="118"/>
    </row>
    <row r="12" spans="1:7" s="3" customFormat="1" ht="39.950000000000003" customHeight="1">
      <c r="A12" s="110"/>
      <c r="B12" s="114"/>
      <c r="C12" s="114"/>
      <c r="D12" s="9" t="s">
        <v>159</v>
      </c>
      <c r="E12" s="10">
        <v>2.5</v>
      </c>
      <c r="F12" s="11">
        <f t="shared" si="0"/>
        <v>0</v>
      </c>
      <c r="G12" s="118"/>
    </row>
    <row r="13" spans="1:7" s="3" customFormat="1" ht="39.950000000000003" customHeight="1">
      <c r="A13" s="110"/>
      <c r="B13" s="114"/>
      <c r="C13" s="114"/>
      <c r="D13" s="9" t="s">
        <v>160</v>
      </c>
      <c r="E13" s="10">
        <v>1.25</v>
      </c>
      <c r="F13" s="11">
        <f t="shared" si="0"/>
        <v>0</v>
      </c>
      <c r="G13" s="118"/>
    </row>
    <row r="14" spans="1:7" s="3" customFormat="1" ht="39.950000000000003" customHeight="1">
      <c r="A14" s="110"/>
      <c r="B14" s="114"/>
      <c r="C14" s="113"/>
      <c r="D14" s="9" t="s">
        <v>161</v>
      </c>
      <c r="E14" s="10">
        <v>0.62</v>
      </c>
      <c r="F14" s="11">
        <f t="shared" si="0"/>
        <v>0</v>
      </c>
      <c r="G14" s="119"/>
    </row>
    <row r="15" spans="1:7" s="3" customFormat="1" ht="39.950000000000003" customHeight="1">
      <c r="A15" s="110"/>
      <c r="B15" s="114"/>
      <c r="C15" s="112" t="s">
        <v>162</v>
      </c>
      <c r="D15" s="9" t="s">
        <v>163</v>
      </c>
      <c r="E15" s="10">
        <v>12.5</v>
      </c>
      <c r="F15" s="11">
        <f t="shared" si="0"/>
        <v>0</v>
      </c>
      <c r="G15" s="117" t="s">
        <v>186</v>
      </c>
    </row>
    <row r="16" spans="1:7" s="3" customFormat="1" ht="39.950000000000003" customHeight="1">
      <c r="A16" s="110"/>
      <c r="B16" s="114"/>
      <c r="C16" s="114"/>
      <c r="D16" s="9" t="s">
        <v>164</v>
      </c>
      <c r="E16" s="10">
        <v>12.5</v>
      </c>
      <c r="F16" s="11">
        <f t="shared" si="0"/>
        <v>0</v>
      </c>
      <c r="G16" s="118"/>
    </row>
    <row r="17" spans="1:7" s="3" customFormat="1" ht="39.950000000000003" customHeight="1">
      <c r="A17" s="110"/>
      <c r="B17" s="114"/>
      <c r="C17" s="114"/>
      <c r="D17" s="9" t="s">
        <v>156</v>
      </c>
      <c r="E17" s="10">
        <v>6.25</v>
      </c>
      <c r="F17" s="11">
        <f t="shared" si="0"/>
        <v>0</v>
      </c>
      <c r="G17" s="118"/>
    </row>
    <row r="18" spans="1:7" s="3" customFormat="1" ht="39.950000000000003" customHeight="1">
      <c r="A18" s="110"/>
      <c r="B18" s="114"/>
      <c r="C18" s="114"/>
      <c r="D18" s="9" t="s">
        <v>165</v>
      </c>
      <c r="E18" s="10">
        <v>3.75</v>
      </c>
      <c r="F18" s="11">
        <f t="shared" si="0"/>
        <v>0</v>
      </c>
      <c r="G18" s="118"/>
    </row>
    <row r="19" spans="1:7" s="3" customFormat="1" ht="39.950000000000003" customHeight="1">
      <c r="A19" s="110"/>
      <c r="B19" s="114"/>
      <c r="C19" s="114"/>
      <c r="D19" s="9" t="s">
        <v>166</v>
      </c>
      <c r="E19" s="10">
        <v>3.75</v>
      </c>
      <c r="F19" s="11">
        <f t="shared" si="0"/>
        <v>0</v>
      </c>
      <c r="G19" s="118"/>
    </row>
    <row r="20" spans="1:7" s="3" customFormat="1" ht="39.950000000000003" customHeight="1">
      <c r="A20" s="110"/>
      <c r="B20" s="114"/>
      <c r="C20" s="114"/>
      <c r="D20" s="9" t="s">
        <v>167</v>
      </c>
      <c r="E20" s="10">
        <v>1.25</v>
      </c>
      <c r="F20" s="11">
        <f t="shared" si="0"/>
        <v>0</v>
      </c>
      <c r="G20" s="118"/>
    </row>
    <row r="21" spans="1:7" s="3" customFormat="1" ht="39.950000000000003" customHeight="1">
      <c r="A21" s="110"/>
      <c r="B21" s="114"/>
      <c r="C21" s="114"/>
      <c r="D21" s="9" t="s">
        <v>168</v>
      </c>
      <c r="E21" s="10">
        <v>0.62</v>
      </c>
      <c r="F21" s="11">
        <f t="shared" si="0"/>
        <v>0</v>
      </c>
      <c r="G21" s="118"/>
    </row>
    <row r="22" spans="1:7" s="3" customFormat="1" ht="39.950000000000003" customHeight="1">
      <c r="A22" s="110"/>
      <c r="B22" s="114"/>
      <c r="C22" s="113"/>
      <c r="D22" s="9" t="s">
        <v>169</v>
      </c>
      <c r="E22" s="10">
        <v>0.25</v>
      </c>
      <c r="F22" s="11">
        <f t="shared" si="0"/>
        <v>0</v>
      </c>
      <c r="G22" s="119"/>
    </row>
    <row r="23" spans="1:7" s="3" customFormat="1" ht="39.950000000000003" customHeight="1">
      <c r="A23" s="110"/>
      <c r="B23" s="114"/>
      <c r="C23" s="112" t="s">
        <v>576</v>
      </c>
      <c r="D23" s="9" t="s">
        <v>170</v>
      </c>
      <c r="E23" s="10">
        <v>50</v>
      </c>
      <c r="F23" s="11">
        <f t="shared" si="0"/>
        <v>0</v>
      </c>
      <c r="G23" s="117" t="s">
        <v>187</v>
      </c>
    </row>
    <row r="24" spans="1:7" s="3" customFormat="1" ht="39.950000000000003" customHeight="1">
      <c r="A24" s="110"/>
      <c r="B24" s="114"/>
      <c r="C24" s="114"/>
      <c r="D24" s="9" t="s">
        <v>171</v>
      </c>
      <c r="E24" s="10">
        <v>12.5</v>
      </c>
      <c r="F24" s="11">
        <f t="shared" si="0"/>
        <v>0</v>
      </c>
      <c r="G24" s="118"/>
    </row>
    <row r="25" spans="1:7" s="3" customFormat="1" ht="39.950000000000003" customHeight="1">
      <c r="A25" s="110"/>
      <c r="B25" s="114"/>
      <c r="C25" s="114"/>
      <c r="D25" s="9" t="s">
        <v>156</v>
      </c>
      <c r="E25" s="10">
        <v>6.25</v>
      </c>
      <c r="F25" s="11">
        <f t="shared" si="0"/>
        <v>0</v>
      </c>
      <c r="G25" s="118"/>
    </row>
    <row r="26" spans="1:7" s="3" customFormat="1" ht="39.950000000000003" customHeight="1">
      <c r="A26" s="110"/>
      <c r="B26" s="114"/>
      <c r="C26" s="114"/>
      <c r="D26" s="9" t="s">
        <v>166</v>
      </c>
      <c r="E26" s="10">
        <v>6.25</v>
      </c>
      <c r="F26" s="11">
        <f t="shared" si="0"/>
        <v>0</v>
      </c>
      <c r="G26" s="118"/>
    </row>
    <row r="27" spans="1:7" s="3" customFormat="1" ht="39.950000000000003" customHeight="1">
      <c r="A27" s="110"/>
      <c r="B27" s="114"/>
      <c r="C27" s="114"/>
      <c r="D27" s="9" t="s">
        <v>158</v>
      </c>
      <c r="E27" s="10">
        <v>3.75</v>
      </c>
      <c r="F27" s="11">
        <f t="shared" si="0"/>
        <v>0</v>
      </c>
      <c r="G27" s="118"/>
    </row>
    <row r="28" spans="1:7" s="3" customFormat="1" ht="39.950000000000003" customHeight="1">
      <c r="A28" s="110"/>
      <c r="B28" s="114"/>
      <c r="C28" s="114"/>
      <c r="D28" s="9" t="s">
        <v>168</v>
      </c>
      <c r="E28" s="10">
        <v>1.25</v>
      </c>
      <c r="F28" s="11">
        <f t="shared" si="0"/>
        <v>0</v>
      </c>
      <c r="G28" s="118"/>
    </row>
    <row r="29" spans="1:7" s="3" customFormat="1" ht="39.950000000000003" customHeight="1">
      <c r="A29" s="110"/>
      <c r="B29" s="114"/>
      <c r="C29" s="114"/>
      <c r="D29" s="9" t="s">
        <v>172</v>
      </c>
      <c r="E29" s="10">
        <v>1.25</v>
      </c>
      <c r="F29" s="11">
        <f t="shared" si="0"/>
        <v>0</v>
      </c>
      <c r="G29" s="118"/>
    </row>
    <row r="30" spans="1:7" s="3" customFormat="1" ht="39.950000000000003" customHeight="1">
      <c r="A30" s="110"/>
      <c r="B30" s="114"/>
      <c r="C30" s="113"/>
      <c r="D30" s="9" t="s">
        <v>159</v>
      </c>
      <c r="E30" s="10">
        <v>1.25</v>
      </c>
      <c r="F30" s="11">
        <f t="shared" si="0"/>
        <v>0</v>
      </c>
      <c r="G30" s="119"/>
    </row>
    <row r="31" spans="1:7" s="3" customFormat="1" ht="39.950000000000003" customHeight="1">
      <c r="A31" s="110"/>
      <c r="B31" s="114"/>
      <c r="C31" s="112" t="s">
        <v>173</v>
      </c>
      <c r="D31" s="9" t="s">
        <v>174</v>
      </c>
      <c r="E31" s="10">
        <v>43.75</v>
      </c>
      <c r="F31" s="11">
        <f t="shared" si="0"/>
        <v>0</v>
      </c>
      <c r="G31" s="117" t="s">
        <v>188</v>
      </c>
    </row>
    <row r="32" spans="1:7" s="3" customFormat="1" ht="39.950000000000003" customHeight="1">
      <c r="A32" s="110"/>
      <c r="B32" s="114"/>
      <c r="C32" s="114"/>
      <c r="D32" s="9" t="s">
        <v>175</v>
      </c>
      <c r="E32" s="10">
        <v>1.25</v>
      </c>
      <c r="F32" s="11">
        <f t="shared" si="0"/>
        <v>0</v>
      </c>
      <c r="G32" s="118"/>
    </row>
    <row r="33" spans="1:7" s="3" customFormat="1" ht="39.950000000000003" customHeight="1">
      <c r="A33" s="110"/>
      <c r="B33" s="114"/>
      <c r="C33" s="114"/>
      <c r="D33" s="9" t="s">
        <v>168</v>
      </c>
      <c r="E33" s="10">
        <v>0.62</v>
      </c>
      <c r="F33" s="11">
        <f t="shared" si="0"/>
        <v>0</v>
      </c>
      <c r="G33" s="118"/>
    </row>
    <row r="34" spans="1:7" s="3" customFormat="1" ht="39.950000000000003" customHeight="1">
      <c r="A34" s="110"/>
      <c r="B34" s="114"/>
      <c r="C34" s="114"/>
      <c r="D34" s="9" t="s">
        <v>160</v>
      </c>
      <c r="E34" s="10">
        <v>0.62</v>
      </c>
      <c r="F34" s="11">
        <f t="shared" si="0"/>
        <v>0</v>
      </c>
      <c r="G34" s="118"/>
    </row>
    <row r="35" spans="1:7" s="3" customFormat="1" ht="39.950000000000003" customHeight="1">
      <c r="A35" s="110"/>
      <c r="B35" s="114"/>
      <c r="C35" s="114"/>
      <c r="D35" s="9" t="s">
        <v>176</v>
      </c>
      <c r="E35" s="10">
        <v>0.62</v>
      </c>
      <c r="F35" s="11">
        <f t="shared" si="0"/>
        <v>0</v>
      </c>
      <c r="G35" s="118"/>
    </row>
    <row r="36" spans="1:7" s="3" customFormat="1" ht="39.950000000000003" customHeight="1">
      <c r="A36" s="110"/>
      <c r="B36" s="114"/>
      <c r="C36" s="114"/>
      <c r="D36" s="9" t="s">
        <v>177</v>
      </c>
      <c r="E36" s="10">
        <v>0.62</v>
      </c>
      <c r="F36" s="11">
        <f t="shared" si="0"/>
        <v>0</v>
      </c>
      <c r="G36" s="118"/>
    </row>
    <row r="37" spans="1:7" s="3" customFormat="1" ht="39.950000000000003" customHeight="1">
      <c r="A37" s="110"/>
      <c r="B37" s="114"/>
      <c r="C37" s="114"/>
      <c r="D37" s="9" t="s">
        <v>178</v>
      </c>
      <c r="E37" s="10">
        <v>0.25</v>
      </c>
      <c r="F37" s="11">
        <f t="shared" si="0"/>
        <v>0</v>
      </c>
      <c r="G37" s="118"/>
    </row>
    <row r="38" spans="1:7" s="3" customFormat="1" ht="39.950000000000003" customHeight="1">
      <c r="A38" s="110"/>
      <c r="B38" s="114"/>
      <c r="C38" s="113"/>
      <c r="D38" s="9" t="s">
        <v>179</v>
      </c>
      <c r="E38" s="10">
        <v>0.12</v>
      </c>
      <c r="F38" s="11">
        <f t="shared" si="0"/>
        <v>0</v>
      </c>
      <c r="G38" s="119"/>
    </row>
    <row r="39" spans="1:7" s="3" customFormat="1" ht="39.950000000000003" customHeight="1">
      <c r="A39" s="110"/>
      <c r="B39" s="113"/>
      <c r="C39" s="12" t="s">
        <v>180</v>
      </c>
      <c r="D39" s="9" t="s">
        <v>181</v>
      </c>
      <c r="E39" s="10">
        <v>25</v>
      </c>
      <c r="F39" s="11">
        <f t="shared" si="0"/>
        <v>0</v>
      </c>
      <c r="G39" s="62" t="s">
        <v>189</v>
      </c>
    </row>
    <row r="40" spans="1:7" s="3" customFormat="1" ht="39.950000000000003" customHeight="1">
      <c r="A40" s="110"/>
      <c r="B40" s="112" t="s">
        <v>600</v>
      </c>
      <c r="C40" s="112" t="s">
        <v>182</v>
      </c>
      <c r="D40" s="9" t="s">
        <v>183</v>
      </c>
      <c r="E40" s="10">
        <v>106.25</v>
      </c>
      <c r="F40" s="11">
        <f t="shared" si="0"/>
        <v>0</v>
      </c>
      <c r="G40" s="115" t="s">
        <v>190</v>
      </c>
    </row>
    <row r="41" spans="1:7" s="3" customFormat="1" ht="39.950000000000003" customHeight="1">
      <c r="A41" s="111"/>
      <c r="B41" s="113"/>
      <c r="C41" s="113"/>
      <c r="D41" s="9" t="s">
        <v>184</v>
      </c>
      <c r="E41" s="10">
        <v>25</v>
      </c>
      <c r="F41" s="11">
        <f t="shared" si="0"/>
        <v>0</v>
      </c>
      <c r="G41" s="116"/>
    </row>
    <row r="42" spans="1:7" ht="39.950000000000003" customHeight="1">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sheetData>
  <sheetProtection sheet="1" objects="1" scenarios="1" formatRows="0" insertRows="0" deleteRows="0"/>
  <mergeCells count="26">
    <mergeCell ref="G40:G41"/>
    <mergeCell ref="G31:G38"/>
    <mergeCell ref="G23:G30"/>
    <mergeCell ref="G15:G22"/>
    <mergeCell ref="G7:G14"/>
    <mergeCell ref="A7:A41"/>
    <mergeCell ref="B40:B41"/>
    <mergeCell ref="B7:B39"/>
    <mergeCell ref="C7:C14"/>
    <mergeCell ref="C15:C22"/>
    <mergeCell ref="C23:C30"/>
    <mergeCell ref="C31:C38"/>
    <mergeCell ref="C40:C41"/>
    <mergeCell ref="A1:G1"/>
    <mergeCell ref="A2:C2"/>
    <mergeCell ref="D2:F2"/>
    <mergeCell ref="G2:G3"/>
    <mergeCell ref="A3:B3"/>
    <mergeCell ref="G5:G6"/>
    <mergeCell ref="E5:E6"/>
    <mergeCell ref="D3:F3"/>
    <mergeCell ref="A5:A6"/>
    <mergeCell ref="B5:B6"/>
    <mergeCell ref="C5:C6"/>
    <mergeCell ref="D5:D6"/>
    <mergeCell ref="F5:F6"/>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F7:F4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7"/>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191</v>
      </c>
      <c r="B7" s="74" t="s">
        <v>18</v>
      </c>
      <c r="C7" s="74" t="s">
        <v>30</v>
      </c>
      <c r="D7" s="64" t="s">
        <v>154</v>
      </c>
      <c r="E7" s="65">
        <v>62.5</v>
      </c>
      <c r="F7" s="11">
        <f>$C$3*E7</f>
        <v>0</v>
      </c>
      <c r="G7" s="67" t="s">
        <v>212</v>
      </c>
    </row>
    <row r="8" spans="1:7" s="3" customFormat="1" ht="39.950000000000003" customHeight="1">
      <c r="A8" s="120" t="s">
        <v>6</v>
      </c>
      <c r="B8" s="74" t="s">
        <v>6</v>
      </c>
      <c r="C8" s="74" t="s">
        <v>6</v>
      </c>
      <c r="D8" s="64" t="s">
        <v>192</v>
      </c>
      <c r="E8" s="65">
        <v>6.25</v>
      </c>
      <c r="F8" s="11">
        <f t="shared" ref="F8:F44" si="0">$C$3*E8</f>
        <v>0</v>
      </c>
      <c r="G8" s="67" t="s">
        <v>6</v>
      </c>
    </row>
    <row r="9" spans="1:7" s="3" customFormat="1" ht="39.950000000000003" customHeight="1">
      <c r="A9" s="120" t="s">
        <v>6</v>
      </c>
      <c r="B9" s="74" t="s">
        <v>6</v>
      </c>
      <c r="C9" s="74" t="s">
        <v>193</v>
      </c>
      <c r="D9" s="64" t="s">
        <v>194</v>
      </c>
      <c r="E9" s="65">
        <v>12.5</v>
      </c>
      <c r="F9" s="11">
        <f t="shared" si="0"/>
        <v>0</v>
      </c>
      <c r="G9" s="67" t="s">
        <v>215</v>
      </c>
    </row>
    <row r="10" spans="1:7" s="3" customFormat="1" ht="39.950000000000003" customHeight="1">
      <c r="A10" s="120" t="s">
        <v>6</v>
      </c>
      <c r="B10" s="74" t="s">
        <v>6</v>
      </c>
      <c r="C10" s="74" t="s">
        <v>6</v>
      </c>
      <c r="D10" s="64" t="s">
        <v>195</v>
      </c>
      <c r="E10" s="65">
        <v>3.75</v>
      </c>
      <c r="F10" s="11">
        <f t="shared" si="0"/>
        <v>0</v>
      </c>
      <c r="G10" s="67" t="s">
        <v>6</v>
      </c>
    </row>
    <row r="11" spans="1:7" s="3" customFormat="1" ht="39.950000000000003" customHeight="1">
      <c r="A11" s="120" t="s">
        <v>6</v>
      </c>
      <c r="B11" s="74" t="s">
        <v>6</v>
      </c>
      <c r="C11" s="74" t="s">
        <v>6</v>
      </c>
      <c r="D11" s="64" t="s">
        <v>166</v>
      </c>
      <c r="E11" s="65">
        <v>2.5</v>
      </c>
      <c r="F11" s="11">
        <f t="shared" si="0"/>
        <v>0</v>
      </c>
      <c r="G11" s="67" t="s">
        <v>6</v>
      </c>
    </row>
    <row r="12" spans="1:7" s="3" customFormat="1" ht="39.950000000000003" customHeight="1">
      <c r="A12" s="120" t="s">
        <v>6</v>
      </c>
      <c r="B12" s="74" t="s">
        <v>6</v>
      </c>
      <c r="C12" s="74" t="s">
        <v>6</v>
      </c>
      <c r="D12" s="64" t="s">
        <v>168</v>
      </c>
      <c r="E12" s="65">
        <v>1.25</v>
      </c>
      <c r="F12" s="11">
        <f t="shared" si="0"/>
        <v>0</v>
      </c>
      <c r="G12" s="67" t="s">
        <v>6</v>
      </c>
    </row>
    <row r="13" spans="1:7" s="3" customFormat="1" ht="39.950000000000003" customHeight="1">
      <c r="A13" s="120" t="s">
        <v>6</v>
      </c>
      <c r="B13" s="74" t="s">
        <v>6</v>
      </c>
      <c r="C13" s="74" t="s">
        <v>6</v>
      </c>
      <c r="D13" s="64" t="s">
        <v>167</v>
      </c>
      <c r="E13" s="65">
        <v>1.25</v>
      </c>
      <c r="F13" s="11">
        <f t="shared" si="0"/>
        <v>0</v>
      </c>
      <c r="G13" s="67" t="s">
        <v>6</v>
      </c>
    </row>
    <row r="14" spans="1:7" s="3" customFormat="1" ht="39.950000000000003" customHeight="1">
      <c r="A14" s="120" t="s">
        <v>6</v>
      </c>
      <c r="B14" s="74" t="s">
        <v>6</v>
      </c>
      <c r="C14" s="74" t="s">
        <v>6</v>
      </c>
      <c r="D14" s="64" t="s">
        <v>196</v>
      </c>
      <c r="E14" s="65">
        <v>1.25</v>
      </c>
      <c r="F14" s="11">
        <f t="shared" si="0"/>
        <v>0</v>
      </c>
      <c r="G14" s="67" t="s">
        <v>6</v>
      </c>
    </row>
    <row r="15" spans="1:7" s="3" customFormat="1" ht="39.950000000000003" customHeight="1">
      <c r="A15" s="120" t="s">
        <v>6</v>
      </c>
      <c r="B15" s="74" t="s">
        <v>6</v>
      </c>
      <c r="C15" s="74" t="s">
        <v>197</v>
      </c>
      <c r="D15" s="64" t="s">
        <v>198</v>
      </c>
      <c r="E15" s="65">
        <v>50</v>
      </c>
      <c r="F15" s="11">
        <f t="shared" si="0"/>
        <v>0</v>
      </c>
      <c r="G15" s="67" t="s">
        <v>216</v>
      </c>
    </row>
    <row r="16" spans="1:7" s="3" customFormat="1" ht="39.950000000000003" customHeight="1">
      <c r="A16" s="120" t="s">
        <v>6</v>
      </c>
      <c r="B16" s="74" t="s">
        <v>6</v>
      </c>
      <c r="C16" s="74" t="s">
        <v>6</v>
      </c>
      <c r="D16" s="64" t="s">
        <v>199</v>
      </c>
      <c r="E16" s="65">
        <v>12.5</v>
      </c>
      <c r="F16" s="11">
        <f t="shared" si="0"/>
        <v>0</v>
      </c>
      <c r="G16" s="67" t="s">
        <v>6</v>
      </c>
    </row>
    <row r="17" spans="1:7" s="3" customFormat="1" ht="39.950000000000003" customHeight="1">
      <c r="A17" s="120" t="s">
        <v>6</v>
      </c>
      <c r="B17" s="74" t="s">
        <v>6</v>
      </c>
      <c r="C17" s="74" t="s">
        <v>6</v>
      </c>
      <c r="D17" s="64" t="s">
        <v>157</v>
      </c>
      <c r="E17" s="65">
        <v>10</v>
      </c>
      <c r="F17" s="11">
        <f t="shared" si="0"/>
        <v>0</v>
      </c>
      <c r="G17" s="67" t="s">
        <v>6</v>
      </c>
    </row>
    <row r="18" spans="1:7" s="3" customFormat="1" ht="39.950000000000003" customHeight="1">
      <c r="A18" s="120" t="s">
        <v>6</v>
      </c>
      <c r="B18" s="74" t="s">
        <v>6</v>
      </c>
      <c r="C18" s="74" t="s">
        <v>6</v>
      </c>
      <c r="D18" s="64" t="s">
        <v>200</v>
      </c>
      <c r="E18" s="65">
        <v>6.25</v>
      </c>
      <c r="F18" s="11">
        <f t="shared" si="0"/>
        <v>0</v>
      </c>
      <c r="G18" s="67" t="s">
        <v>6</v>
      </c>
    </row>
    <row r="19" spans="1:7" s="3" customFormat="1" ht="39.950000000000003" customHeight="1">
      <c r="A19" s="120" t="s">
        <v>6</v>
      </c>
      <c r="B19" s="74" t="s">
        <v>6</v>
      </c>
      <c r="C19" s="74" t="s">
        <v>6</v>
      </c>
      <c r="D19" s="64" t="s">
        <v>159</v>
      </c>
      <c r="E19" s="65">
        <v>2.5</v>
      </c>
      <c r="F19" s="11">
        <f t="shared" si="0"/>
        <v>0</v>
      </c>
      <c r="G19" s="67" t="s">
        <v>6</v>
      </c>
    </row>
    <row r="20" spans="1:7" s="3" customFormat="1" ht="39.950000000000003" customHeight="1">
      <c r="A20" s="120" t="s">
        <v>6</v>
      </c>
      <c r="B20" s="74" t="s">
        <v>6</v>
      </c>
      <c r="C20" s="74" t="s">
        <v>6</v>
      </c>
      <c r="D20" s="64" t="s">
        <v>168</v>
      </c>
      <c r="E20" s="65">
        <v>1.25</v>
      </c>
      <c r="F20" s="11">
        <f t="shared" si="0"/>
        <v>0</v>
      </c>
      <c r="G20" s="67" t="s">
        <v>6</v>
      </c>
    </row>
    <row r="21" spans="1:7" s="3" customFormat="1" ht="39.950000000000003" customHeight="1">
      <c r="A21" s="120" t="s">
        <v>6</v>
      </c>
      <c r="B21" s="74" t="s">
        <v>6</v>
      </c>
      <c r="C21" s="74" t="s">
        <v>6</v>
      </c>
      <c r="D21" s="64" t="s">
        <v>201</v>
      </c>
      <c r="E21" s="65">
        <v>1.25</v>
      </c>
      <c r="F21" s="11">
        <f t="shared" si="0"/>
        <v>0</v>
      </c>
      <c r="G21" s="67" t="s">
        <v>6</v>
      </c>
    </row>
    <row r="22" spans="1:7" s="3" customFormat="1" ht="39.950000000000003" customHeight="1">
      <c r="A22" s="120" t="s">
        <v>6</v>
      </c>
      <c r="B22" s="74" t="s">
        <v>6</v>
      </c>
      <c r="C22" s="74" t="s">
        <v>6</v>
      </c>
      <c r="D22" s="64" t="s">
        <v>166</v>
      </c>
      <c r="E22" s="65">
        <v>1.25</v>
      </c>
      <c r="F22" s="11">
        <f t="shared" si="0"/>
        <v>0</v>
      </c>
      <c r="G22" s="67" t="s">
        <v>6</v>
      </c>
    </row>
    <row r="23" spans="1:7" s="3" customFormat="1" ht="39.950000000000003" customHeight="1">
      <c r="A23" s="120" t="s">
        <v>6</v>
      </c>
      <c r="B23" s="74" t="s">
        <v>6</v>
      </c>
      <c r="C23" s="74" t="s">
        <v>6</v>
      </c>
      <c r="D23" s="64" t="s">
        <v>202</v>
      </c>
      <c r="E23" s="65">
        <v>0.12</v>
      </c>
      <c r="F23" s="11">
        <f t="shared" si="0"/>
        <v>0</v>
      </c>
      <c r="G23" s="67" t="s">
        <v>6</v>
      </c>
    </row>
    <row r="24" spans="1:7" s="3" customFormat="1" ht="39.950000000000003" customHeight="1">
      <c r="A24" s="120" t="s">
        <v>6</v>
      </c>
      <c r="B24" s="74" t="s">
        <v>6</v>
      </c>
      <c r="C24" s="71" t="s">
        <v>203</v>
      </c>
      <c r="D24" s="64" t="s">
        <v>204</v>
      </c>
      <c r="E24" s="65">
        <v>50</v>
      </c>
      <c r="F24" s="11">
        <f t="shared" si="0"/>
        <v>0</v>
      </c>
      <c r="G24" s="121" t="s">
        <v>213</v>
      </c>
    </row>
    <row r="25" spans="1:7" s="3" customFormat="1" ht="39.950000000000003" customHeight="1">
      <c r="A25" s="120" t="s">
        <v>6</v>
      </c>
      <c r="B25" s="74" t="s">
        <v>6</v>
      </c>
      <c r="C25" s="72"/>
      <c r="D25" s="64" t="s">
        <v>156</v>
      </c>
      <c r="E25" s="65">
        <v>12.5</v>
      </c>
      <c r="F25" s="11">
        <f t="shared" si="0"/>
        <v>0</v>
      </c>
      <c r="G25" s="122"/>
    </row>
    <row r="26" spans="1:7" s="3" customFormat="1" ht="39.950000000000003" customHeight="1">
      <c r="A26" s="120" t="s">
        <v>6</v>
      </c>
      <c r="B26" s="74" t="s">
        <v>6</v>
      </c>
      <c r="C26" s="72"/>
      <c r="D26" s="64" t="s">
        <v>158</v>
      </c>
      <c r="E26" s="65">
        <v>3.75</v>
      </c>
      <c r="F26" s="11">
        <f t="shared" si="0"/>
        <v>0</v>
      </c>
      <c r="G26" s="122"/>
    </row>
    <row r="27" spans="1:7" s="3" customFormat="1" ht="39.950000000000003" customHeight="1">
      <c r="A27" s="120" t="s">
        <v>6</v>
      </c>
      <c r="B27" s="74" t="s">
        <v>6</v>
      </c>
      <c r="C27" s="72"/>
      <c r="D27" s="64" t="s">
        <v>159</v>
      </c>
      <c r="E27" s="65">
        <v>2.5</v>
      </c>
      <c r="F27" s="11">
        <f t="shared" si="0"/>
        <v>0</v>
      </c>
      <c r="G27" s="122"/>
    </row>
    <row r="28" spans="1:7" s="3" customFormat="1" ht="39.950000000000003" customHeight="1">
      <c r="A28" s="120" t="s">
        <v>6</v>
      </c>
      <c r="B28" s="74" t="s">
        <v>6</v>
      </c>
      <c r="C28" s="72"/>
      <c r="D28" s="64" t="s">
        <v>157</v>
      </c>
      <c r="E28" s="65">
        <v>1.25</v>
      </c>
      <c r="F28" s="11">
        <f t="shared" si="0"/>
        <v>0</v>
      </c>
      <c r="G28" s="122"/>
    </row>
    <row r="29" spans="1:7" s="3" customFormat="1" ht="39.950000000000003" customHeight="1">
      <c r="A29" s="120" t="s">
        <v>6</v>
      </c>
      <c r="B29" s="74" t="s">
        <v>6</v>
      </c>
      <c r="C29" s="72"/>
      <c r="D29" s="64" t="s">
        <v>205</v>
      </c>
      <c r="E29" s="65">
        <v>1.25</v>
      </c>
      <c r="F29" s="11">
        <f t="shared" si="0"/>
        <v>0</v>
      </c>
      <c r="G29" s="122"/>
    </row>
    <row r="30" spans="1:7" s="3" customFormat="1" ht="39.950000000000003" customHeight="1">
      <c r="A30" s="120" t="s">
        <v>6</v>
      </c>
      <c r="B30" s="74" t="s">
        <v>6</v>
      </c>
      <c r="C30" s="72"/>
      <c r="D30" s="64" t="s">
        <v>201</v>
      </c>
      <c r="E30" s="65">
        <v>1.25</v>
      </c>
      <c r="F30" s="11">
        <f t="shared" si="0"/>
        <v>0</v>
      </c>
      <c r="G30" s="122"/>
    </row>
    <row r="31" spans="1:7" s="3" customFormat="1" ht="39.950000000000003" customHeight="1">
      <c r="A31" s="120" t="s">
        <v>6</v>
      </c>
      <c r="B31" s="74" t="s">
        <v>6</v>
      </c>
      <c r="C31" s="72"/>
      <c r="D31" s="64" t="s">
        <v>161</v>
      </c>
      <c r="E31" s="65">
        <v>1.25</v>
      </c>
      <c r="F31" s="11">
        <f t="shared" si="0"/>
        <v>0</v>
      </c>
      <c r="G31" s="122"/>
    </row>
    <row r="32" spans="1:7" s="3" customFormat="1" ht="39.950000000000003" customHeight="1">
      <c r="A32" s="120" t="s">
        <v>6</v>
      </c>
      <c r="B32" s="74" t="s">
        <v>6</v>
      </c>
      <c r="C32" s="72"/>
      <c r="D32" s="64" t="s">
        <v>206</v>
      </c>
      <c r="E32" s="65">
        <v>0.62</v>
      </c>
      <c r="F32" s="11">
        <f t="shared" si="0"/>
        <v>0</v>
      </c>
      <c r="G32" s="122"/>
    </row>
    <row r="33" spans="1:7" s="3" customFormat="1" ht="39.950000000000003" customHeight="1">
      <c r="A33" s="120"/>
      <c r="B33" s="74"/>
      <c r="C33" s="72"/>
      <c r="D33" s="64" t="s">
        <v>160</v>
      </c>
      <c r="E33" s="65">
        <v>0.5</v>
      </c>
      <c r="F33" s="11">
        <f t="shared" si="0"/>
        <v>0</v>
      </c>
      <c r="G33" s="122"/>
    </row>
    <row r="34" spans="1:7" s="3" customFormat="1" ht="39.950000000000003" customHeight="1">
      <c r="A34" s="120"/>
      <c r="B34" s="74"/>
      <c r="C34" s="73"/>
      <c r="D34" s="64" t="s">
        <v>176</v>
      </c>
      <c r="E34" s="65">
        <v>0.2</v>
      </c>
      <c r="F34" s="11">
        <f t="shared" si="0"/>
        <v>0</v>
      </c>
      <c r="G34" s="123"/>
    </row>
    <row r="35" spans="1:7" s="3" customFormat="1" ht="39.950000000000003" customHeight="1">
      <c r="A35" s="120" t="s">
        <v>6</v>
      </c>
      <c r="B35" s="74" t="s">
        <v>6</v>
      </c>
      <c r="C35" s="74" t="s">
        <v>577</v>
      </c>
      <c r="D35" s="64" t="s">
        <v>207</v>
      </c>
      <c r="E35" s="65">
        <v>43.75</v>
      </c>
      <c r="F35" s="11">
        <f t="shared" si="0"/>
        <v>0</v>
      </c>
      <c r="G35" s="67" t="s">
        <v>214</v>
      </c>
    </row>
    <row r="36" spans="1:7" s="3" customFormat="1" ht="39.950000000000003" customHeight="1">
      <c r="A36" s="120" t="s">
        <v>6</v>
      </c>
      <c r="B36" s="74" t="s">
        <v>6</v>
      </c>
      <c r="C36" s="74" t="s">
        <v>6</v>
      </c>
      <c r="D36" s="64" t="s">
        <v>177</v>
      </c>
      <c r="E36" s="65">
        <v>1.88</v>
      </c>
      <c r="F36" s="11">
        <f t="shared" si="0"/>
        <v>0</v>
      </c>
      <c r="G36" s="67" t="s">
        <v>6</v>
      </c>
    </row>
    <row r="37" spans="1:7" s="3" customFormat="1" ht="39.950000000000003" customHeight="1">
      <c r="A37" s="120" t="s">
        <v>6</v>
      </c>
      <c r="B37" s="74" t="s">
        <v>6</v>
      </c>
      <c r="C37" s="74" t="s">
        <v>6</v>
      </c>
      <c r="D37" s="64" t="s">
        <v>175</v>
      </c>
      <c r="E37" s="65">
        <v>0.62</v>
      </c>
      <c r="F37" s="11">
        <f t="shared" si="0"/>
        <v>0</v>
      </c>
      <c r="G37" s="67" t="s">
        <v>6</v>
      </c>
    </row>
    <row r="38" spans="1:7" s="3" customFormat="1" ht="39.950000000000003" customHeight="1">
      <c r="A38" s="120" t="s">
        <v>6</v>
      </c>
      <c r="B38" s="74" t="s">
        <v>6</v>
      </c>
      <c r="C38" s="74" t="s">
        <v>6</v>
      </c>
      <c r="D38" s="64" t="s">
        <v>168</v>
      </c>
      <c r="E38" s="65">
        <v>0.25</v>
      </c>
      <c r="F38" s="11">
        <f t="shared" si="0"/>
        <v>0</v>
      </c>
      <c r="G38" s="67" t="s">
        <v>6</v>
      </c>
    </row>
    <row r="39" spans="1:7" s="3" customFormat="1" ht="39.950000000000003" customHeight="1">
      <c r="A39" s="120" t="s">
        <v>6</v>
      </c>
      <c r="B39" s="74" t="s">
        <v>6</v>
      </c>
      <c r="C39" s="74" t="s">
        <v>6</v>
      </c>
      <c r="D39" s="64" t="s">
        <v>160</v>
      </c>
      <c r="E39" s="65">
        <v>0.25</v>
      </c>
      <c r="F39" s="11">
        <f t="shared" si="0"/>
        <v>0</v>
      </c>
      <c r="G39" s="67" t="s">
        <v>6</v>
      </c>
    </row>
    <row r="40" spans="1:7" s="3" customFormat="1" ht="39.950000000000003" customHeight="1">
      <c r="A40" s="120" t="s">
        <v>6</v>
      </c>
      <c r="B40" s="74" t="s">
        <v>6</v>
      </c>
      <c r="C40" s="74" t="s">
        <v>6</v>
      </c>
      <c r="D40" s="64" t="s">
        <v>179</v>
      </c>
      <c r="E40" s="65">
        <v>0.12</v>
      </c>
      <c r="F40" s="11">
        <f t="shared" si="0"/>
        <v>0</v>
      </c>
      <c r="G40" s="67" t="s">
        <v>6</v>
      </c>
    </row>
    <row r="41" spans="1:7" s="3" customFormat="1" ht="39.950000000000003" customHeight="1">
      <c r="A41" s="120" t="s">
        <v>6</v>
      </c>
      <c r="B41" s="74" t="s">
        <v>6</v>
      </c>
      <c r="C41" s="74" t="s">
        <v>6</v>
      </c>
      <c r="D41" s="64" t="s">
        <v>176</v>
      </c>
      <c r="E41" s="65">
        <v>0.12</v>
      </c>
      <c r="F41" s="11">
        <f t="shared" si="0"/>
        <v>0</v>
      </c>
      <c r="G41" s="67" t="s">
        <v>6</v>
      </c>
    </row>
    <row r="42" spans="1:7" s="3" customFormat="1" ht="39.950000000000003" customHeight="1">
      <c r="A42" s="120" t="s">
        <v>6</v>
      </c>
      <c r="B42" s="74" t="s">
        <v>6</v>
      </c>
      <c r="C42" s="63" t="s">
        <v>180</v>
      </c>
      <c r="D42" s="64" t="s">
        <v>181</v>
      </c>
      <c r="E42" s="65">
        <v>25</v>
      </c>
      <c r="F42" s="11">
        <f t="shared" si="0"/>
        <v>0</v>
      </c>
      <c r="G42" s="66" t="s">
        <v>189</v>
      </c>
    </row>
    <row r="43" spans="1:7" s="3" customFormat="1" ht="39.950000000000003" customHeight="1">
      <c r="A43" s="120" t="s">
        <v>6</v>
      </c>
      <c r="B43" s="74" t="s">
        <v>600</v>
      </c>
      <c r="C43" s="63" t="s">
        <v>208</v>
      </c>
      <c r="D43" s="64" t="s">
        <v>209</v>
      </c>
      <c r="E43" s="65">
        <v>62.5</v>
      </c>
      <c r="F43" s="11">
        <f t="shared" si="0"/>
        <v>0</v>
      </c>
      <c r="G43" s="66" t="s">
        <v>189</v>
      </c>
    </row>
    <row r="44" spans="1:7" s="3" customFormat="1" ht="39.950000000000003" customHeight="1">
      <c r="A44" s="120" t="s">
        <v>6</v>
      </c>
      <c r="B44" s="74" t="s">
        <v>6</v>
      </c>
      <c r="C44" s="63" t="s">
        <v>210</v>
      </c>
      <c r="D44" s="64" t="s">
        <v>211</v>
      </c>
      <c r="E44" s="65">
        <v>200</v>
      </c>
      <c r="F44" s="11">
        <f t="shared" si="0"/>
        <v>0</v>
      </c>
      <c r="G44" s="66" t="s">
        <v>189</v>
      </c>
    </row>
    <row r="45" spans="1:7" ht="39.950000000000003" customHeight="1">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row r="77" spans="1:7" ht="18">
      <c r="A77" s="13"/>
      <c r="B77" s="13"/>
      <c r="C77" s="13"/>
      <c r="D77" s="13"/>
      <c r="E77" s="14"/>
      <c r="F77" s="15"/>
      <c r="G77" s="13"/>
    </row>
  </sheetData>
  <sheetProtection sheet="1" objects="1" scenarios="1" formatRows="0" insertRows="0" deleteRows="0"/>
  <mergeCells count="26">
    <mergeCell ref="G7:G8"/>
    <mergeCell ref="G9:G14"/>
    <mergeCell ref="G15:G23"/>
    <mergeCell ref="G24:G34"/>
    <mergeCell ref="G35:G41"/>
    <mergeCell ref="A7:A44"/>
    <mergeCell ref="B7:B42"/>
    <mergeCell ref="C7:C8"/>
    <mergeCell ref="C9:C14"/>
    <mergeCell ref="C15:C23"/>
    <mergeCell ref="C24:C34"/>
    <mergeCell ref="C35:C41"/>
    <mergeCell ref="B43:B44"/>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5"/>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217</v>
      </c>
      <c r="B7" s="71" t="s">
        <v>18</v>
      </c>
      <c r="C7" s="71" t="s">
        <v>32</v>
      </c>
      <c r="D7" s="64" t="s">
        <v>154</v>
      </c>
      <c r="E7" s="65">
        <v>62.5</v>
      </c>
      <c r="F7" s="11">
        <f>$C$3*E7</f>
        <v>0</v>
      </c>
      <c r="G7" s="67" t="s">
        <v>240</v>
      </c>
    </row>
    <row r="8" spans="1:7" s="3" customFormat="1" ht="39.950000000000003" customHeight="1">
      <c r="A8" s="69"/>
      <c r="B8" s="72"/>
      <c r="C8" s="73"/>
      <c r="D8" s="64" t="s">
        <v>218</v>
      </c>
      <c r="E8" s="65">
        <v>6.25</v>
      </c>
      <c r="F8" s="11">
        <f t="shared" ref="F8:F52" si="0">$C$3*E8</f>
        <v>0</v>
      </c>
      <c r="G8" s="67" t="s">
        <v>6</v>
      </c>
    </row>
    <row r="9" spans="1:7" s="3" customFormat="1" ht="39.950000000000003" customHeight="1">
      <c r="A9" s="69"/>
      <c r="B9" s="72"/>
      <c r="C9" s="71" t="s">
        <v>219</v>
      </c>
      <c r="D9" s="64" t="s">
        <v>220</v>
      </c>
      <c r="E9" s="65">
        <v>12.5</v>
      </c>
      <c r="F9" s="11">
        <f t="shared" si="0"/>
        <v>0</v>
      </c>
      <c r="G9" s="67" t="s">
        <v>244</v>
      </c>
    </row>
    <row r="10" spans="1:7" s="3" customFormat="1" ht="39.950000000000003" customHeight="1">
      <c r="A10" s="69"/>
      <c r="B10" s="72"/>
      <c r="C10" s="72"/>
      <c r="D10" s="64" t="s">
        <v>221</v>
      </c>
      <c r="E10" s="65">
        <v>12.5</v>
      </c>
      <c r="F10" s="11">
        <f t="shared" si="0"/>
        <v>0</v>
      </c>
      <c r="G10" s="67" t="s">
        <v>6</v>
      </c>
    </row>
    <row r="11" spans="1:7" s="3" customFormat="1" ht="39.950000000000003" customHeight="1">
      <c r="A11" s="69"/>
      <c r="B11" s="72"/>
      <c r="C11" s="72"/>
      <c r="D11" s="64" t="s">
        <v>156</v>
      </c>
      <c r="E11" s="65">
        <v>12.5</v>
      </c>
      <c r="F11" s="11">
        <f t="shared" si="0"/>
        <v>0</v>
      </c>
      <c r="G11" s="67" t="s">
        <v>6</v>
      </c>
    </row>
    <row r="12" spans="1:7" s="3" customFormat="1" ht="39.950000000000003" customHeight="1">
      <c r="A12" s="69"/>
      <c r="B12" s="72"/>
      <c r="C12" s="72"/>
      <c r="D12" s="64" t="s">
        <v>222</v>
      </c>
      <c r="E12" s="65">
        <v>12.5</v>
      </c>
      <c r="F12" s="11">
        <f t="shared" si="0"/>
        <v>0</v>
      </c>
      <c r="G12" s="67" t="s">
        <v>6</v>
      </c>
    </row>
    <row r="13" spans="1:7" s="3" customFormat="1" ht="39.950000000000003" customHeight="1">
      <c r="A13" s="69"/>
      <c r="B13" s="72"/>
      <c r="C13" s="72"/>
      <c r="D13" s="64" t="s">
        <v>165</v>
      </c>
      <c r="E13" s="65">
        <v>6.25</v>
      </c>
      <c r="F13" s="11">
        <f t="shared" si="0"/>
        <v>0</v>
      </c>
      <c r="G13" s="67" t="s">
        <v>6</v>
      </c>
    </row>
    <row r="14" spans="1:7" s="3" customFormat="1" ht="39.950000000000003" customHeight="1">
      <c r="A14" s="69"/>
      <c r="B14" s="72"/>
      <c r="C14" s="72"/>
      <c r="D14" s="64" t="s">
        <v>177</v>
      </c>
      <c r="E14" s="65">
        <v>3.75</v>
      </c>
      <c r="F14" s="11">
        <f t="shared" si="0"/>
        <v>0</v>
      </c>
      <c r="G14" s="67" t="s">
        <v>6</v>
      </c>
    </row>
    <row r="15" spans="1:7" s="3" customFormat="1" ht="39.950000000000003" customHeight="1">
      <c r="A15" s="69"/>
      <c r="B15" s="72"/>
      <c r="C15" s="72"/>
      <c r="D15" s="64" t="s">
        <v>167</v>
      </c>
      <c r="E15" s="65">
        <v>2.5</v>
      </c>
      <c r="F15" s="11">
        <f t="shared" si="0"/>
        <v>0</v>
      </c>
      <c r="G15" s="67" t="s">
        <v>6</v>
      </c>
    </row>
    <row r="16" spans="1:7" s="3" customFormat="1" ht="39.950000000000003" customHeight="1">
      <c r="A16" s="69"/>
      <c r="B16" s="72"/>
      <c r="C16" s="73"/>
      <c r="D16" s="64" t="s">
        <v>168</v>
      </c>
      <c r="E16" s="65">
        <v>0.62</v>
      </c>
      <c r="F16" s="11">
        <f t="shared" si="0"/>
        <v>0</v>
      </c>
      <c r="G16" s="67" t="s">
        <v>6</v>
      </c>
    </row>
    <row r="17" spans="1:7" s="3" customFormat="1" ht="39.950000000000003" customHeight="1">
      <c r="A17" s="69"/>
      <c r="B17" s="72"/>
      <c r="C17" s="71" t="s">
        <v>223</v>
      </c>
      <c r="D17" s="64" t="s">
        <v>224</v>
      </c>
      <c r="E17" s="65">
        <v>50</v>
      </c>
      <c r="F17" s="11">
        <f t="shared" si="0"/>
        <v>0</v>
      </c>
      <c r="G17" s="67" t="s">
        <v>241</v>
      </c>
    </row>
    <row r="18" spans="1:7" s="3" customFormat="1" ht="39.950000000000003" customHeight="1">
      <c r="A18" s="69"/>
      <c r="B18" s="72"/>
      <c r="C18" s="72"/>
      <c r="D18" s="64" t="s">
        <v>225</v>
      </c>
      <c r="E18" s="65">
        <v>18.75</v>
      </c>
      <c r="F18" s="11">
        <f t="shared" si="0"/>
        <v>0</v>
      </c>
      <c r="G18" s="67" t="s">
        <v>6</v>
      </c>
    </row>
    <row r="19" spans="1:7" s="3" customFormat="1" ht="39.950000000000003" customHeight="1">
      <c r="A19" s="69"/>
      <c r="B19" s="72"/>
      <c r="C19" s="72"/>
      <c r="D19" s="64" t="s">
        <v>157</v>
      </c>
      <c r="E19" s="65">
        <v>6.25</v>
      </c>
      <c r="F19" s="11">
        <f t="shared" si="0"/>
        <v>0</v>
      </c>
      <c r="G19" s="67" t="s">
        <v>6</v>
      </c>
    </row>
    <row r="20" spans="1:7" s="3" customFormat="1" ht="39.950000000000003" customHeight="1">
      <c r="A20" s="69"/>
      <c r="B20" s="72"/>
      <c r="C20" s="72"/>
      <c r="D20" s="64" t="s">
        <v>156</v>
      </c>
      <c r="E20" s="65">
        <v>6.25</v>
      </c>
      <c r="F20" s="11">
        <f t="shared" si="0"/>
        <v>0</v>
      </c>
      <c r="G20" s="67" t="s">
        <v>6</v>
      </c>
    </row>
    <row r="21" spans="1:7" s="3" customFormat="1" ht="39.950000000000003" customHeight="1">
      <c r="A21" s="69"/>
      <c r="B21" s="72"/>
      <c r="C21" s="72"/>
      <c r="D21" s="64" t="s">
        <v>158</v>
      </c>
      <c r="E21" s="65">
        <v>5</v>
      </c>
      <c r="F21" s="11">
        <f t="shared" si="0"/>
        <v>0</v>
      </c>
      <c r="G21" s="67" t="s">
        <v>6</v>
      </c>
    </row>
    <row r="22" spans="1:7" s="3" customFormat="1" ht="39.950000000000003" customHeight="1">
      <c r="A22" s="69"/>
      <c r="B22" s="72"/>
      <c r="C22" s="72"/>
      <c r="D22" s="64" t="s">
        <v>226</v>
      </c>
      <c r="E22" s="65">
        <v>2.5</v>
      </c>
      <c r="F22" s="11">
        <f t="shared" si="0"/>
        <v>0</v>
      </c>
      <c r="G22" s="67" t="s">
        <v>6</v>
      </c>
    </row>
    <row r="23" spans="1:7" s="3" customFormat="1" ht="39.950000000000003" customHeight="1">
      <c r="A23" s="69"/>
      <c r="B23" s="72"/>
      <c r="C23" s="72"/>
      <c r="D23" s="64" t="s">
        <v>159</v>
      </c>
      <c r="E23" s="65">
        <v>2.5</v>
      </c>
      <c r="F23" s="11">
        <f t="shared" si="0"/>
        <v>0</v>
      </c>
      <c r="G23" s="67" t="s">
        <v>6</v>
      </c>
    </row>
    <row r="24" spans="1:7" s="3" customFormat="1" ht="39.950000000000003" customHeight="1">
      <c r="A24" s="69"/>
      <c r="B24" s="72"/>
      <c r="C24" s="72"/>
      <c r="D24" s="64" t="s">
        <v>172</v>
      </c>
      <c r="E24" s="65">
        <v>1.88</v>
      </c>
      <c r="F24" s="11">
        <f t="shared" si="0"/>
        <v>0</v>
      </c>
      <c r="G24" s="67" t="s">
        <v>6</v>
      </c>
    </row>
    <row r="25" spans="1:7" s="3" customFormat="1" ht="39.950000000000003" customHeight="1">
      <c r="A25" s="69"/>
      <c r="B25" s="72"/>
      <c r="C25" s="72"/>
      <c r="D25" s="64" t="s">
        <v>168</v>
      </c>
      <c r="E25" s="65">
        <v>1.25</v>
      </c>
      <c r="F25" s="11">
        <f t="shared" si="0"/>
        <v>0</v>
      </c>
      <c r="G25" s="67" t="s">
        <v>6</v>
      </c>
    </row>
    <row r="26" spans="1:7" s="3" customFormat="1" ht="39.950000000000003" customHeight="1">
      <c r="A26" s="69"/>
      <c r="B26" s="72"/>
      <c r="C26" s="72"/>
      <c r="D26" s="64" t="s">
        <v>201</v>
      </c>
      <c r="E26" s="65">
        <v>1.25</v>
      </c>
      <c r="F26" s="11">
        <f t="shared" si="0"/>
        <v>0</v>
      </c>
      <c r="G26" s="67" t="s">
        <v>6</v>
      </c>
    </row>
    <row r="27" spans="1:7" s="3" customFormat="1" ht="39.950000000000003" customHeight="1">
      <c r="A27" s="69"/>
      <c r="B27" s="72"/>
      <c r="C27" s="72"/>
      <c r="D27" s="64" t="s">
        <v>166</v>
      </c>
      <c r="E27" s="65">
        <v>1.25</v>
      </c>
      <c r="F27" s="11">
        <f t="shared" si="0"/>
        <v>0</v>
      </c>
      <c r="G27" s="67" t="s">
        <v>6</v>
      </c>
    </row>
    <row r="28" spans="1:7" s="3" customFormat="1" ht="39.950000000000003" customHeight="1">
      <c r="A28" s="69"/>
      <c r="B28" s="72"/>
      <c r="C28" s="72"/>
      <c r="D28" s="64" t="s">
        <v>160</v>
      </c>
      <c r="E28" s="65">
        <v>0.62</v>
      </c>
      <c r="F28" s="11">
        <f t="shared" si="0"/>
        <v>0</v>
      </c>
      <c r="G28" s="67" t="s">
        <v>6</v>
      </c>
    </row>
    <row r="29" spans="1:7" s="3" customFormat="1" ht="39.950000000000003" customHeight="1">
      <c r="A29" s="69"/>
      <c r="B29" s="72"/>
      <c r="C29" s="72"/>
      <c r="D29" s="64" t="s">
        <v>227</v>
      </c>
      <c r="E29" s="65">
        <v>0.25</v>
      </c>
      <c r="F29" s="11">
        <f t="shared" si="0"/>
        <v>0</v>
      </c>
      <c r="G29" s="67" t="s">
        <v>6</v>
      </c>
    </row>
    <row r="30" spans="1:7" s="3" customFormat="1" ht="39.950000000000003" customHeight="1">
      <c r="A30" s="69"/>
      <c r="B30" s="72"/>
      <c r="C30" s="71" t="s">
        <v>228</v>
      </c>
      <c r="D30" s="64" t="s">
        <v>229</v>
      </c>
      <c r="E30" s="65">
        <v>50</v>
      </c>
      <c r="F30" s="11">
        <f t="shared" si="0"/>
        <v>0</v>
      </c>
      <c r="G30" s="67" t="s">
        <v>245</v>
      </c>
    </row>
    <row r="31" spans="1:7" s="3" customFormat="1" ht="39.950000000000003" customHeight="1">
      <c r="A31" s="69"/>
      <c r="B31" s="72"/>
      <c r="C31" s="72"/>
      <c r="D31" s="64" t="s">
        <v>156</v>
      </c>
      <c r="E31" s="65">
        <v>6.25</v>
      </c>
      <c r="F31" s="11">
        <f t="shared" si="0"/>
        <v>0</v>
      </c>
      <c r="G31" s="67" t="s">
        <v>6</v>
      </c>
    </row>
    <row r="32" spans="1:7" s="3" customFormat="1" ht="39.950000000000003" customHeight="1">
      <c r="A32" s="69"/>
      <c r="B32" s="72"/>
      <c r="C32" s="72"/>
      <c r="D32" s="64" t="s">
        <v>157</v>
      </c>
      <c r="E32" s="65">
        <v>3.75</v>
      </c>
      <c r="F32" s="11">
        <f t="shared" si="0"/>
        <v>0</v>
      </c>
      <c r="G32" s="67" t="s">
        <v>6</v>
      </c>
    </row>
    <row r="33" spans="1:7" s="3" customFormat="1" ht="39.950000000000003" customHeight="1">
      <c r="A33" s="69"/>
      <c r="B33" s="72"/>
      <c r="C33" s="72"/>
      <c r="D33" s="64" t="s">
        <v>166</v>
      </c>
      <c r="E33" s="65">
        <v>3.75</v>
      </c>
      <c r="F33" s="11">
        <f t="shared" si="0"/>
        <v>0</v>
      </c>
      <c r="G33" s="67" t="s">
        <v>6</v>
      </c>
    </row>
    <row r="34" spans="1:7" s="3" customFormat="1" ht="39.950000000000003" customHeight="1">
      <c r="A34" s="69"/>
      <c r="B34" s="72"/>
      <c r="C34" s="72"/>
      <c r="D34" s="64" t="s">
        <v>158</v>
      </c>
      <c r="E34" s="65">
        <v>2.5</v>
      </c>
      <c r="F34" s="11">
        <f t="shared" si="0"/>
        <v>0</v>
      </c>
      <c r="G34" s="67" t="s">
        <v>6</v>
      </c>
    </row>
    <row r="35" spans="1:7" s="3" customFormat="1" ht="39.950000000000003" customHeight="1">
      <c r="A35" s="69"/>
      <c r="B35" s="72"/>
      <c r="C35" s="72"/>
      <c r="D35" s="64" t="s">
        <v>201</v>
      </c>
      <c r="E35" s="65">
        <v>2.5</v>
      </c>
      <c r="F35" s="11">
        <f t="shared" si="0"/>
        <v>0</v>
      </c>
      <c r="G35" s="67" t="s">
        <v>6</v>
      </c>
    </row>
    <row r="36" spans="1:7" s="3" customFormat="1" ht="39.950000000000003" customHeight="1">
      <c r="A36" s="69"/>
      <c r="B36" s="72"/>
      <c r="C36" s="72"/>
      <c r="D36" s="64" t="s">
        <v>230</v>
      </c>
      <c r="E36" s="65">
        <v>1.25</v>
      </c>
      <c r="F36" s="11">
        <f t="shared" si="0"/>
        <v>0</v>
      </c>
      <c r="G36" s="67" t="s">
        <v>6</v>
      </c>
    </row>
    <row r="37" spans="1:7" s="3" customFormat="1" ht="39.950000000000003" customHeight="1">
      <c r="A37" s="69"/>
      <c r="B37" s="72"/>
      <c r="C37" s="72"/>
      <c r="D37" s="64" t="s">
        <v>159</v>
      </c>
      <c r="E37" s="65">
        <v>1.25</v>
      </c>
      <c r="F37" s="11">
        <f t="shared" si="0"/>
        <v>0</v>
      </c>
      <c r="G37" s="67" t="s">
        <v>6</v>
      </c>
    </row>
    <row r="38" spans="1:7" s="3" customFormat="1" ht="39.950000000000003" customHeight="1">
      <c r="A38" s="69"/>
      <c r="B38" s="72"/>
      <c r="C38" s="72"/>
      <c r="D38" s="64" t="s">
        <v>168</v>
      </c>
      <c r="E38" s="65">
        <v>0.62</v>
      </c>
      <c r="F38" s="11">
        <f t="shared" si="0"/>
        <v>0</v>
      </c>
      <c r="G38" s="67" t="s">
        <v>6</v>
      </c>
    </row>
    <row r="39" spans="1:7" s="3" customFormat="1" ht="39.950000000000003" customHeight="1">
      <c r="A39" s="69"/>
      <c r="B39" s="72"/>
      <c r="C39" s="72"/>
      <c r="D39" s="64" t="s">
        <v>179</v>
      </c>
      <c r="E39" s="65">
        <v>0.12</v>
      </c>
      <c r="F39" s="11">
        <f t="shared" si="0"/>
        <v>0</v>
      </c>
      <c r="G39" s="67" t="s">
        <v>6</v>
      </c>
    </row>
    <row r="40" spans="1:7" s="3" customFormat="1" ht="39.950000000000003" customHeight="1">
      <c r="A40" s="69"/>
      <c r="B40" s="72"/>
      <c r="C40" s="73"/>
      <c r="D40" s="64" t="s">
        <v>202</v>
      </c>
      <c r="E40" s="65">
        <v>0.12</v>
      </c>
      <c r="F40" s="11">
        <f t="shared" si="0"/>
        <v>0</v>
      </c>
      <c r="G40" s="67" t="s">
        <v>6</v>
      </c>
    </row>
    <row r="41" spans="1:7" s="3" customFormat="1" ht="39.950000000000003" customHeight="1">
      <c r="A41" s="69"/>
      <c r="B41" s="72"/>
      <c r="C41" s="71" t="s">
        <v>238</v>
      </c>
      <c r="D41" s="64" t="s">
        <v>231</v>
      </c>
      <c r="E41" s="65">
        <v>43.75</v>
      </c>
      <c r="F41" s="11">
        <f t="shared" si="0"/>
        <v>0</v>
      </c>
      <c r="G41" s="67" t="s">
        <v>242</v>
      </c>
    </row>
    <row r="42" spans="1:7" s="3" customFormat="1" ht="39.950000000000003" customHeight="1">
      <c r="A42" s="69"/>
      <c r="B42" s="72"/>
      <c r="C42" s="72"/>
      <c r="D42" s="64" t="s">
        <v>232</v>
      </c>
      <c r="E42" s="65">
        <v>25</v>
      </c>
      <c r="F42" s="11">
        <f t="shared" si="0"/>
        <v>0</v>
      </c>
      <c r="G42" s="67" t="s">
        <v>6</v>
      </c>
    </row>
    <row r="43" spans="1:7" s="3" customFormat="1" ht="39.950000000000003" customHeight="1">
      <c r="A43" s="69"/>
      <c r="B43" s="72"/>
      <c r="C43" s="72"/>
      <c r="D43" s="64" t="s">
        <v>177</v>
      </c>
      <c r="E43" s="65">
        <v>1.88</v>
      </c>
      <c r="F43" s="11">
        <f t="shared" si="0"/>
        <v>0</v>
      </c>
      <c r="G43" s="67" t="s">
        <v>6</v>
      </c>
    </row>
    <row r="44" spans="1:7" s="3" customFormat="1" ht="39.950000000000003" customHeight="1">
      <c r="A44" s="69"/>
      <c r="B44" s="72"/>
      <c r="C44" s="72"/>
      <c r="D44" s="64" t="s">
        <v>233</v>
      </c>
      <c r="E44" s="65">
        <v>1.25</v>
      </c>
      <c r="F44" s="11">
        <f t="shared" si="0"/>
        <v>0</v>
      </c>
      <c r="G44" s="67" t="s">
        <v>6</v>
      </c>
    </row>
    <row r="45" spans="1:7" s="3" customFormat="1" ht="39.950000000000003" customHeight="1">
      <c r="A45" s="69"/>
      <c r="B45" s="72"/>
      <c r="C45" s="72"/>
      <c r="D45" s="64" t="s">
        <v>178</v>
      </c>
      <c r="E45" s="65">
        <v>0.25</v>
      </c>
      <c r="F45" s="11">
        <f t="shared" si="0"/>
        <v>0</v>
      </c>
      <c r="G45" s="67" t="s">
        <v>6</v>
      </c>
    </row>
    <row r="46" spans="1:7" s="3" customFormat="1" ht="39.950000000000003" customHeight="1">
      <c r="A46" s="69"/>
      <c r="B46" s="72"/>
      <c r="C46" s="72"/>
      <c r="D46" s="64" t="s">
        <v>168</v>
      </c>
      <c r="E46" s="65">
        <v>0.25</v>
      </c>
      <c r="F46" s="11">
        <f t="shared" si="0"/>
        <v>0</v>
      </c>
      <c r="G46" s="67" t="s">
        <v>6</v>
      </c>
    </row>
    <row r="47" spans="1:7" s="3" customFormat="1" ht="39.950000000000003" customHeight="1">
      <c r="A47" s="69"/>
      <c r="B47" s="72"/>
      <c r="C47" s="72"/>
      <c r="D47" s="64" t="s">
        <v>160</v>
      </c>
      <c r="E47" s="65">
        <v>0.25</v>
      </c>
      <c r="F47" s="11">
        <f t="shared" si="0"/>
        <v>0</v>
      </c>
      <c r="G47" s="67" t="s">
        <v>6</v>
      </c>
    </row>
    <row r="48" spans="1:7" s="3" customFormat="1" ht="39.950000000000003" customHeight="1">
      <c r="A48" s="69"/>
      <c r="B48" s="72"/>
      <c r="C48" s="73"/>
      <c r="D48" s="64" t="s">
        <v>161</v>
      </c>
      <c r="E48" s="65">
        <v>0.12</v>
      </c>
      <c r="F48" s="11">
        <f t="shared" si="0"/>
        <v>0</v>
      </c>
      <c r="G48" s="67" t="s">
        <v>6</v>
      </c>
    </row>
    <row r="49" spans="1:7" s="3" customFormat="1" ht="39.950000000000003" customHeight="1">
      <c r="A49" s="69"/>
      <c r="B49" s="73"/>
      <c r="C49" s="63" t="s">
        <v>234</v>
      </c>
      <c r="D49" s="64" t="s">
        <v>235</v>
      </c>
      <c r="E49" s="65">
        <v>25</v>
      </c>
      <c r="F49" s="11">
        <f t="shared" si="0"/>
        <v>0</v>
      </c>
      <c r="G49" s="66" t="s">
        <v>189</v>
      </c>
    </row>
    <row r="50" spans="1:7" s="3" customFormat="1" ht="39.950000000000003" customHeight="1">
      <c r="A50" s="69"/>
      <c r="B50" s="71" t="s">
        <v>600</v>
      </c>
      <c r="C50" s="71" t="s">
        <v>239</v>
      </c>
      <c r="D50" s="64" t="s">
        <v>236</v>
      </c>
      <c r="E50" s="65">
        <v>25</v>
      </c>
      <c r="F50" s="11">
        <f t="shared" si="0"/>
        <v>0</v>
      </c>
      <c r="G50" s="67" t="s">
        <v>243</v>
      </c>
    </row>
    <row r="51" spans="1:7" s="3" customFormat="1" ht="39.950000000000003" customHeight="1">
      <c r="A51" s="69"/>
      <c r="B51" s="72"/>
      <c r="C51" s="73"/>
      <c r="D51" s="64" t="s">
        <v>237</v>
      </c>
      <c r="E51" s="65">
        <v>3.75</v>
      </c>
      <c r="F51" s="11">
        <f t="shared" si="0"/>
        <v>0</v>
      </c>
      <c r="G51" s="67" t="s">
        <v>6</v>
      </c>
    </row>
    <row r="52" spans="1:7" s="3" customFormat="1" ht="39.950000000000003" customHeight="1">
      <c r="A52" s="70"/>
      <c r="B52" s="73"/>
      <c r="C52" s="63" t="s">
        <v>210</v>
      </c>
      <c r="D52" s="64" t="s">
        <v>211</v>
      </c>
      <c r="E52" s="65">
        <v>200</v>
      </c>
      <c r="F52" s="11">
        <f t="shared" si="0"/>
        <v>0</v>
      </c>
      <c r="G52" s="66" t="s">
        <v>189</v>
      </c>
    </row>
    <row r="53" spans="1:7" ht="39.950000000000003" customHeight="1">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row r="77" spans="1:7" ht="18">
      <c r="A77" s="13"/>
      <c r="B77" s="13"/>
      <c r="C77" s="13"/>
      <c r="D77" s="13"/>
      <c r="E77" s="14"/>
      <c r="F77" s="15"/>
      <c r="G77" s="13"/>
    </row>
    <row r="78" spans="1:7" ht="18">
      <c r="A78" s="13"/>
      <c r="B78" s="13"/>
      <c r="C78" s="13"/>
      <c r="D78" s="13"/>
      <c r="E78" s="14"/>
      <c r="F78" s="15"/>
      <c r="G78" s="13"/>
    </row>
    <row r="79" spans="1:7" ht="18">
      <c r="A79" s="13"/>
      <c r="B79" s="13"/>
      <c r="C79" s="13"/>
      <c r="D79" s="13"/>
      <c r="E79" s="14"/>
      <c r="F79" s="15"/>
      <c r="G79" s="13"/>
    </row>
    <row r="80" spans="1:7" ht="18">
      <c r="A80" s="13"/>
      <c r="B80" s="13"/>
      <c r="C80" s="13"/>
      <c r="D80" s="13"/>
      <c r="E80" s="14"/>
      <c r="F80" s="15"/>
      <c r="G80" s="13"/>
    </row>
    <row r="81" spans="1:7" ht="18">
      <c r="A81" s="13"/>
      <c r="B81" s="13"/>
      <c r="C81" s="13"/>
      <c r="D81" s="13"/>
      <c r="E81" s="14"/>
      <c r="F81" s="15"/>
      <c r="G81" s="13"/>
    </row>
    <row r="82" spans="1:7" ht="18">
      <c r="A82" s="13"/>
      <c r="B82" s="13"/>
      <c r="C82" s="13"/>
      <c r="D82" s="13"/>
      <c r="E82" s="14"/>
      <c r="F82" s="15"/>
      <c r="G82" s="13"/>
    </row>
    <row r="83" spans="1:7" ht="18">
      <c r="A83" s="13"/>
      <c r="B83" s="13"/>
      <c r="C83" s="13"/>
      <c r="D83" s="13"/>
      <c r="E83" s="14"/>
      <c r="F83" s="15"/>
      <c r="G83" s="13"/>
    </row>
    <row r="84" spans="1:7" ht="18">
      <c r="A84" s="13"/>
      <c r="B84" s="13"/>
      <c r="C84" s="13"/>
      <c r="D84" s="13"/>
      <c r="E84" s="14"/>
      <c r="F84" s="15"/>
      <c r="G84" s="13"/>
    </row>
    <row r="85" spans="1:7" ht="18">
      <c r="A85" s="13"/>
      <c r="B85" s="13"/>
      <c r="C85" s="13"/>
      <c r="D85" s="13"/>
      <c r="E85" s="14"/>
      <c r="F85" s="15"/>
      <c r="G85" s="13"/>
    </row>
  </sheetData>
  <sheetProtection sheet="1" objects="1" scenarios="1" formatRows="0" insertRows="0" deleteRows="0"/>
  <mergeCells count="28">
    <mergeCell ref="G50:G51"/>
    <mergeCell ref="A7:A52"/>
    <mergeCell ref="B7:B49"/>
    <mergeCell ref="B50:B52"/>
    <mergeCell ref="C50:C51"/>
    <mergeCell ref="C7:C8"/>
    <mergeCell ref="C9:C16"/>
    <mergeCell ref="C41:C48"/>
    <mergeCell ref="C17:C29"/>
    <mergeCell ref="C30:C40"/>
    <mergeCell ref="G7:G8"/>
    <mergeCell ref="G9:G16"/>
    <mergeCell ref="G17:G29"/>
    <mergeCell ref="G30:G40"/>
    <mergeCell ref="G41:G48"/>
    <mergeCell ref="G5:G6"/>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8"/>
  <sheetViews>
    <sheetView showGridLines="0" view="pageBreakPreview" topLeftCell="A10" zoomScale="70" zoomScaleNormal="70" zoomScaleSheetLayoutView="70" workbookViewId="0">
      <selection activeCell="G16" sqref="G16:G2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09" t="s">
        <v>246</v>
      </c>
      <c r="B7" s="112" t="s">
        <v>18</v>
      </c>
      <c r="C7" s="112" t="s">
        <v>247</v>
      </c>
      <c r="D7" s="9" t="s">
        <v>154</v>
      </c>
      <c r="E7" s="10">
        <v>50</v>
      </c>
      <c r="F7" s="11">
        <f>$C$3*E7</f>
        <v>0</v>
      </c>
      <c r="G7" s="117" t="s">
        <v>261</v>
      </c>
    </row>
    <row r="8" spans="1:7" s="3" customFormat="1" ht="39.950000000000003" customHeight="1">
      <c r="A8" s="110"/>
      <c r="B8" s="114"/>
      <c r="C8" s="114"/>
      <c r="D8" s="9" t="s">
        <v>248</v>
      </c>
      <c r="E8" s="10">
        <v>18.75</v>
      </c>
      <c r="F8" s="11">
        <f t="shared" ref="F8:F35" si="0">$C$3*E8</f>
        <v>0</v>
      </c>
      <c r="G8" s="118"/>
    </row>
    <row r="9" spans="1:7" s="3" customFormat="1" ht="39.950000000000003" customHeight="1">
      <c r="A9" s="110"/>
      <c r="B9" s="114"/>
      <c r="C9" s="114"/>
      <c r="D9" s="9" t="s">
        <v>157</v>
      </c>
      <c r="E9" s="10">
        <v>8.75</v>
      </c>
      <c r="F9" s="11">
        <f t="shared" si="0"/>
        <v>0</v>
      </c>
      <c r="G9" s="118"/>
    </row>
    <row r="10" spans="1:7" s="3" customFormat="1" ht="39.950000000000003" customHeight="1">
      <c r="A10" s="110"/>
      <c r="B10" s="114"/>
      <c r="C10" s="114"/>
      <c r="D10" s="9" t="s">
        <v>156</v>
      </c>
      <c r="E10" s="10">
        <v>8.75</v>
      </c>
      <c r="F10" s="11">
        <f t="shared" si="0"/>
        <v>0</v>
      </c>
      <c r="G10" s="118"/>
    </row>
    <row r="11" spans="1:7" s="3" customFormat="1" ht="39.950000000000003" customHeight="1">
      <c r="A11" s="110"/>
      <c r="B11" s="114"/>
      <c r="C11" s="114"/>
      <c r="D11" s="9" t="s">
        <v>159</v>
      </c>
      <c r="E11" s="10">
        <v>3.75</v>
      </c>
      <c r="F11" s="11">
        <f t="shared" si="0"/>
        <v>0</v>
      </c>
      <c r="G11" s="118"/>
    </row>
    <row r="12" spans="1:7" s="3" customFormat="1" ht="39.950000000000003" customHeight="1">
      <c r="A12" s="110"/>
      <c r="B12" s="114"/>
      <c r="C12" s="114"/>
      <c r="D12" s="9" t="s">
        <v>175</v>
      </c>
      <c r="E12" s="10">
        <v>1.88</v>
      </c>
      <c r="F12" s="11">
        <f t="shared" si="0"/>
        <v>0</v>
      </c>
      <c r="G12" s="118"/>
    </row>
    <row r="13" spans="1:7" s="3" customFormat="1" ht="39.950000000000003" customHeight="1">
      <c r="A13" s="110"/>
      <c r="B13" s="114"/>
      <c r="C13" s="114"/>
      <c r="D13" s="9" t="s">
        <v>160</v>
      </c>
      <c r="E13" s="10">
        <v>0.25</v>
      </c>
      <c r="F13" s="11">
        <f t="shared" si="0"/>
        <v>0</v>
      </c>
      <c r="G13" s="118"/>
    </row>
    <row r="14" spans="1:7" s="3" customFormat="1" ht="39.950000000000003" customHeight="1">
      <c r="A14" s="110"/>
      <c r="B14" s="114"/>
      <c r="C14" s="114"/>
      <c r="D14" s="9" t="s">
        <v>179</v>
      </c>
      <c r="E14" s="10">
        <v>0.12</v>
      </c>
      <c r="F14" s="11">
        <f t="shared" si="0"/>
        <v>0</v>
      </c>
      <c r="G14" s="118"/>
    </row>
    <row r="15" spans="1:7" s="3" customFormat="1" ht="39.950000000000003" customHeight="1">
      <c r="A15" s="110"/>
      <c r="B15" s="114"/>
      <c r="C15" s="113"/>
      <c r="D15" s="9" t="s">
        <v>202</v>
      </c>
      <c r="E15" s="10">
        <v>0.12</v>
      </c>
      <c r="F15" s="11">
        <f t="shared" si="0"/>
        <v>0</v>
      </c>
      <c r="G15" s="119"/>
    </row>
    <row r="16" spans="1:7" s="3" customFormat="1" ht="39.950000000000003" customHeight="1">
      <c r="A16" s="110"/>
      <c r="B16" s="114"/>
      <c r="C16" s="112" t="s">
        <v>249</v>
      </c>
      <c r="D16" s="9" t="s">
        <v>250</v>
      </c>
      <c r="E16" s="10">
        <v>25</v>
      </c>
      <c r="F16" s="11">
        <f t="shared" si="0"/>
        <v>0</v>
      </c>
      <c r="G16" s="117" t="s">
        <v>262</v>
      </c>
    </row>
    <row r="17" spans="1:7" s="3" customFormat="1" ht="39.950000000000003" customHeight="1">
      <c r="A17" s="110"/>
      <c r="B17" s="114"/>
      <c r="C17" s="114"/>
      <c r="D17" s="9" t="s">
        <v>194</v>
      </c>
      <c r="E17" s="10">
        <v>1.25</v>
      </c>
      <c r="F17" s="11">
        <f t="shared" si="0"/>
        <v>0</v>
      </c>
      <c r="G17" s="118"/>
    </row>
    <row r="18" spans="1:7" s="3" customFormat="1" ht="39.950000000000003" customHeight="1">
      <c r="A18" s="110"/>
      <c r="B18" s="114"/>
      <c r="C18" s="114"/>
      <c r="D18" s="9" t="s">
        <v>251</v>
      </c>
      <c r="E18" s="10">
        <v>1.25</v>
      </c>
      <c r="F18" s="11">
        <f t="shared" si="0"/>
        <v>0</v>
      </c>
      <c r="G18" s="118"/>
    </row>
    <row r="19" spans="1:7" s="3" customFormat="1" ht="39.950000000000003" customHeight="1">
      <c r="A19" s="110"/>
      <c r="B19" s="114"/>
      <c r="C19" s="114"/>
      <c r="D19" s="9" t="s">
        <v>252</v>
      </c>
      <c r="E19" s="10">
        <v>0.75</v>
      </c>
      <c r="F19" s="11">
        <f t="shared" si="0"/>
        <v>0</v>
      </c>
      <c r="G19" s="118"/>
    </row>
    <row r="20" spans="1:7" s="3" customFormat="1" ht="39.950000000000003" customHeight="1">
      <c r="A20" s="110"/>
      <c r="B20" s="114"/>
      <c r="C20" s="114"/>
      <c r="D20" s="9" t="s">
        <v>175</v>
      </c>
      <c r="E20" s="10">
        <v>0.75</v>
      </c>
      <c r="F20" s="11">
        <f t="shared" si="0"/>
        <v>0</v>
      </c>
      <c r="G20" s="118"/>
    </row>
    <row r="21" spans="1:7" s="3" customFormat="1" ht="39.950000000000003" customHeight="1">
      <c r="A21" s="110"/>
      <c r="B21" s="114"/>
      <c r="C21" s="114"/>
      <c r="D21" s="9" t="s">
        <v>169</v>
      </c>
      <c r="E21" s="10">
        <v>0.75</v>
      </c>
      <c r="F21" s="11">
        <f t="shared" si="0"/>
        <v>0</v>
      </c>
      <c r="G21" s="118"/>
    </row>
    <row r="22" spans="1:7" s="3" customFormat="1" ht="39.950000000000003" customHeight="1">
      <c r="A22" s="110"/>
      <c r="B22" s="114"/>
      <c r="C22" s="114"/>
      <c r="D22" s="9" t="s">
        <v>253</v>
      </c>
      <c r="E22" s="10">
        <v>0.5</v>
      </c>
      <c r="F22" s="11">
        <f t="shared" si="0"/>
        <v>0</v>
      </c>
      <c r="G22" s="118"/>
    </row>
    <row r="23" spans="1:7" s="3" customFormat="1" ht="39.950000000000003" customHeight="1">
      <c r="A23" s="110"/>
      <c r="B23" s="114"/>
      <c r="C23" s="114"/>
      <c r="D23" s="9" t="s">
        <v>161</v>
      </c>
      <c r="E23" s="10">
        <v>0.25</v>
      </c>
      <c r="F23" s="11">
        <f t="shared" si="0"/>
        <v>0</v>
      </c>
      <c r="G23" s="118"/>
    </row>
    <row r="24" spans="1:7" s="3" customFormat="1" ht="39.950000000000003" customHeight="1">
      <c r="A24" s="110"/>
      <c r="B24" s="114"/>
      <c r="C24" s="113"/>
      <c r="D24" s="9" t="s">
        <v>179</v>
      </c>
      <c r="E24" s="10">
        <v>0.12</v>
      </c>
      <c r="F24" s="11">
        <f t="shared" si="0"/>
        <v>0</v>
      </c>
      <c r="G24" s="119"/>
    </row>
    <row r="25" spans="1:7" s="3" customFormat="1" ht="39.950000000000003" customHeight="1">
      <c r="A25" s="110"/>
      <c r="B25" s="114"/>
      <c r="C25" s="112" t="s">
        <v>254</v>
      </c>
      <c r="D25" s="9" t="s">
        <v>255</v>
      </c>
      <c r="E25" s="10">
        <v>62.5</v>
      </c>
      <c r="F25" s="11">
        <f t="shared" si="0"/>
        <v>0</v>
      </c>
      <c r="G25" s="117" t="s">
        <v>263</v>
      </c>
    </row>
    <row r="26" spans="1:7" s="3" customFormat="1" ht="39.950000000000003" customHeight="1">
      <c r="A26" s="110"/>
      <c r="B26" s="114"/>
      <c r="C26" s="113"/>
      <c r="D26" s="9" t="s">
        <v>159</v>
      </c>
      <c r="E26" s="10">
        <v>3.75</v>
      </c>
      <c r="F26" s="11">
        <f t="shared" si="0"/>
        <v>0</v>
      </c>
      <c r="G26" s="119"/>
    </row>
    <row r="27" spans="1:7" s="3" customFormat="1" ht="39.950000000000003" customHeight="1">
      <c r="A27" s="110"/>
      <c r="B27" s="114"/>
      <c r="C27" s="112" t="s">
        <v>256</v>
      </c>
      <c r="D27" s="9" t="s">
        <v>257</v>
      </c>
      <c r="E27" s="10">
        <v>31.25</v>
      </c>
      <c r="F27" s="11">
        <f t="shared" si="0"/>
        <v>0</v>
      </c>
      <c r="G27" s="117" t="s">
        <v>264</v>
      </c>
    </row>
    <row r="28" spans="1:7" s="3" customFormat="1" ht="39.950000000000003" customHeight="1">
      <c r="A28" s="110"/>
      <c r="B28" s="114"/>
      <c r="C28" s="114"/>
      <c r="D28" s="9" t="s">
        <v>156</v>
      </c>
      <c r="E28" s="10">
        <v>8.75</v>
      </c>
      <c r="F28" s="11">
        <f t="shared" si="0"/>
        <v>0</v>
      </c>
      <c r="G28" s="118"/>
    </row>
    <row r="29" spans="1:7" s="3" customFormat="1" ht="39.950000000000003" customHeight="1">
      <c r="A29" s="110"/>
      <c r="B29" s="114"/>
      <c r="C29" s="114"/>
      <c r="D29" s="9" t="s">
        <v>258</v>
      </c>
      <c r="E29" s="10">
        <v>6.25</v>
      </c>
      <c r="F29" s="11">
        <f t="shared" si="0"/>
        <v>0</v>
      </c>
      <c r="G29" s="118"/>
    </row>
    <row r="30" spans="1:7" s="3" customFormat="1" ht="39.950000000000003" customHeight="1">
      <c r="A30" s="110"/>
      <c r="B30" s="114"/>
      <c r="C30" s="114"/>
      <c r="D30" s="9" t="s">
        <v>200</v>
      </c>
      <c r="E30" s="10">
        <v>6.25</v>
      </c>
      <c r="F30" s="11">
        <f t="shared" si="0"/>
        <v>0</v>
      </c>
      <c r="G30" s="118"/>
    </row>
    <row r="31" spans="1:7" s="3" customFormat="1" ht="39.950000000000003" customHeight="1">
      <c r="A31" s="110"/>
      <c r="B31" s="114"/>
      <c r="C31" s="114"/>
      <c r="D31" s="9" t="s">
        <v>159</v>
      </c>
      <c r="E31" s="10">
        <v>1.88</v>
      </c>
      <c r="F31" s="11">
        <f t="shared" si="0"/>
        <v>0</v>
      </c>
      <c r="G31" s="118"/>
    </row>
    <row r="32" spans="1:7" s="3" customFormat="1" ht="39.950000000000003" customHeight="1">
      <c r="A32" s="110"/>
      <c r="B32" s="114"/>
      <c r="C32" s="113"/>
      <c r="D32" s="9" t="s">
        <v>168</v>
      </c>
      <c r="E32" s="10">
        <v>0.62</v>
      </c>
      <c r="F32" s="11">
        <f t="shared" si="0"/>
        <v>0</v>
      </c>
      <c r="G32" s="119"/>
    </row>
    <row r="33" spans="1:7" s="3" customFormat="1" ht="39.950000000000003" customHeight="1">
      <c r="A33" s="110"/>
      <c r="B33" s="113"/>
      <c r="C33" s="12" t="s">
        <v>180</v>
      </c>
      <c r="D33" s="9" t="s">
        <v>181</v>
      </c>
      <c r="E33" s="10">
        <v>25</v>
      </c>
      <c r="F33" s="11">
        <f t="shared" si="0"/>
        <v>0</v>
      </c>
      <c r="G33" s="61" t="s">
        <v>189</v>
      </c>
    </row>
    <row r="34" spans="1:7" s="3" customFormat="1" ht="39.950000000000003" customHeight="1">
      <c r="A34" s="110"/>
      <c r="B34" s="112" t="s">
        <v>600</v>
      </c>
      <c r="C34" s="12" t="s">
        <v>259</v>
      </c>
      <c r="D34" s="9" t="s">
        <v>260</v>
      </c>
      <c r="E34" s="10">
        <v>62.5</v>
      </c>
      <c r="F34" s="11">
        <f t="shared" si="0"/>
        <v>0</v>
      </c>
      <c r="G34" s="61" t="s">
        <v>189</v>
      </c>
    </row>
    <row r="35" spans="1:7" s="3" customFormat="1" ht="39.950000000000003" customHeight="1">
      <c r="A35" s="111"/>
      <c r="B35" s="113"/>
      <c r="C35" s="12" t="s">
        <v>210</v>
      </c>
      <c r="D35" s="9" t="s">
        <v>211</v>
      </c>
      <c r="E35" s="10">
        <v>200</v>
      </c>
      <c r="F35" s="11">
        <f t="shared" si="0"/>
        <v>0</v>
      </c>
      <c r="G35" s="61" t="s">
        <v>189</v>
      </c>
    </row>
    <row r="36" spans="1:7" ht="39.950000000000003" customHeight="1">
      <c r="A36" s="13"/>
      <c r="B36" s="13"/>
      <c r="C36" s="13"/>
      <c r="D36" s="13"/>
      <c r="E36" s="14"/>
      <c r="F36" s="15"/>
      <c r="G36" s="13"/>
    </row>
    <row r="37" spans="1:7" ht="18">
      <c r="A37" s="13"/>
      <c r="B37" s="13"/>
      <c r="C37" s="13"/>
      <c r="D37" s="13"/>
      <c r="E37" s="14"/>
      <c r="F37" s="15"/>
      <c r="G37" s="13"/>
    </row>
    <row r="38" spans="1:7" ht="18">
      <c r="A38" s="13"/>
      <c r="B38" s="13"/>
      <c r="C38" s="13"/>
      <c r="D38" s="13"/>
      <c r="E38" s="14"/>
      <c r="F38" s="15"/>
      <c r="G38" s="13"/>
    </row>
    <row r="39" spans="1:7" ht="18">
      <c r="A39" s="13"/>
      <c r="B39" s="13"/>
      <c r="C39" s="13"/>
      <c r="D39" s="13"/>
      <c r="E39" s="14"/>
      <c r="F39" s="15"/>
      <c r="G39" s="13"/>
    </row>
    <row r="40" spans="1:7" ht="18">
      <c r="A40" s="13"/>
      <c r="B40" s="13"/>
      <c r="C40" s="13"/>
      <c r="D40" s="13"/>
      <c r="E40" s="14"/>
      <c r="F40" s="15"/>
      <c r="G40" s="13"/>
    </row>
    <row r="41" spans="1:7" ht="18">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sheetData>
  <sheetProtection sheet="1" objects="1" scenarios="1" formatRows="0" insertRows="0" deleteRows="0"/>
  <mergeCells count="24">
    <mergeCell ref="G25:G26"/>
    <mergeCell ref="G27:G32"/>
    <mergeCell ref="G5:G6"/>
    <mergeCell ref="A7:A35"/>
    <mergeCell ref="B34:B35"/>
    <mergeCell ref="B7:B33"/>
    <mergeCell ref="C27:C32"/>
    <mergeCell ref="C25:C26"/>
    <mergeCell ref="C16:C24"/>
    <mergeCell ref="C7:C15"/>
    <mergeCell ref="G7:G15"/>
    <mergeCell ref="G16:G24"/>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1"/>
  <sheetViews>
    <sheetView showGridLines="0" view="pageBreakPreview" zoomScale="70" zoomScaleNormal="70" zoomScaleSheetLayoutView="70" workbookViewId="0">
      <selection activeCell="C9" sqref="C9:C1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265</v>
      </c>
      <c r="B7" s="74" t="s">
        <v>18</v>
      </c>
      <c r="C7" s="74" t="s">
        <v>36</v>
      </c>
      <c r="D7" s="64" t="s">
        <v>154</v>
      </c>
      <c r="E7" s="65">
        <v>62.5</v>
      </c>
      <c r="F7" s="11">
        <f>$C$3*E7</f>
        <v>0</v>
      </c>
      <c r="G7" s="67" t="s">
        <v>279</v>
      </c>
    </row>
    <row r="8" spans="1:7" s="3" customFormat="1" ht="39.950000000000003" customHeight="1">
      <c r="A8" s="120" t="s">
        <v>6</v>
      </c>
      <c r="B8" s="74" t="s">
        <v>6</v>
      </c>
      <c r="C8" s="74" t="s">
        <v>6</v>
      </c>
      <c r="D8" s="64" t="s">
        <v>266</v>
      </c>
      <c r="E8" s="65">
        <v>6.25</v>
      </c>
      <c r="F8" s="11">
        <f t="shared" ref="F8:F38" si="0">$C$3*E8</f>
        <v>0</v>
      </c>
      <c r="G8" s="67" t="s">
        <v>6</v>
      </c>
    </row>
    <row r="9" spans="1:7" s="3" customFormat="1" ht="39.950000000000003" customHeight="1">
      <c r="A9" s="120" t="s">
        <v>6</v>
      </c>
      <c r="B9" s="74" t="s">
        <v>6</v>
      </c>
      <c r="C9" s="74" t="s">
        <v>267</v>
      </c>
      <c r="D9" s="64" t="s">
        <v>171</v>
      </c>
      <c r="E9" s="65">
        <v>18.75</v>
      </c>
      <c r="F9" s="11">
        <f t="shared" si="0"/>
        <v>0</v>
      </c>
      <c r="G9" s="67" t="s">
        <v>280</v>
      </c>
    </row>
    <row r="10" spans="1:7" s="3" customFormat="1" ht="39.950000000000003" customHeight="1">
      <c r="A10" s="120" t="s">
        <v>6</v>
      </c>
      <c r="B10" s="74" t="s">
        <v>6</v>
      </c>
      <c r="C10" s="74" t="s">
        <v>6</v>
      </c>
      <c r="D10" s="64" t="s">
        <v>220</v>
      </c>
      <c r="E10" s="65">
        <v>6.25</v>
      </c>
      <c r="F10" s="11">
        <f t="shared" si="0"/>
        <v>0</v>
      </c>
      <c r="G10" s="67" t="s">
        <v>6</v>
      </c>
    </row>
    <row r="11" spans="1:7" s="3" customFormat="1" ht="39.950000000000003" customHeight="1">
      <c r="A11" s="120" t="s">
        <v>6</v>
      </c>
      <c r="B11" s="74" t="s">
        <v>6</v>
      </c>
      <c r="C11" s="74" t="s">
        <v>6</v>
      </c>
      <c r="D11" s="64" t="s">
        <v>268</v>
      </c>
      <c r="E11" s="65">
        <v>6.25</v>
      </c>
      <c r="F11" s="11">
        <f t="shared" si="0"/>
        <v>0</v>
      </c>
      <c r="G11" s="67" t="s">
        <v>6</v>
      </c>
    </row>
    <row r="12" spans="1:7" s="3" customFormat="1" ht="39.950000000000003" customHeight="1">
      <c r="A12" s="120" t="s">
        <v>6</v>
      </c>
      <c r="B12" s="74" t="s">
        <v>6</v>
      </c>
      <c r="C12" s="74" t="s">
        <v>6</v>
      </c>
      <c r="D12" s="64" t="s">
        <v>157</v>
      </c>
      <c r="E12" s="65">
        <v>3.75</v>
      </c>
      <c r="F12" s="11">
        <f t="shared" si="0"/>
        <v>0</v>
      </c>
      <c r="G12" s="67" t="s">
        <v>6</v>
      </c>
    </row>
    <row r="13" spans="1:7" s="3" customFormat="1" ht="39.950000000000003" customHeight="1">
      <c r="A13" s="120" t="s">
        <v>6</v>
      </c>
      <c r="B13" s="74" t="s">
        <v>6</v>
      </c>
      <c r="C13" s="74" t="s">
        <v>6</v>
      </c>
      <c r="D13" s="64" t="s">
        <v>175</v>
      </c>
      <c r="E13" s="65">
        <v>1.25</v>
      </c>
      <c r="F13" s="11">
        <f t="shared" si="0"/>
        <v>0</v>
      </c>
      <c r="G13" s="67" t="s">
        <v>6</v>
      </c>
    </row>
    <row r="14" spans="1:7" s="3" customFormat="1" ht="39.950000000000003" customHeight="1">
      <c r="A14" s="120" t="s">
        <v>6</v>
      </c>
      <c r="B14" s="74" t="s">
        <v>6</v>
      </c>
      <c r="C14" s="74" t="s">
        <v>6</v>
      </c>
      <c r="D14" s="64" t="s">
        <v>167</v>
      </c>
      <c r="E14" s="65">
        <v>1.25</v>
      </c>
      <c r="F14" s="11">
        <f t="shared" si="0"/>
        <v>0</v>
      </c>
      <c r="G14" s="67" t="s">
        <v>6</v>
      </c>
    </row>
    <row r="15" spans="1:7" s="3" customFormat="1" ht="39.950000000000003" customHeight="1">
      <c r="A15" s="120" t="s">
        <v>6</v>
      </c>
      <c r="B15" s="74" t="s">
        <v>6</v>
      </c>
      <c r="C15" s="74" t="s">
        <v>6</v>
      </c>
      <c r="D15" s="64" t="s">
        <v>169</v>
      </c>
      <c r="E15" s="65">
        <v>0.25</v>
      </c>
      <c r="F15" s="11">
        <f t="shared" si="0"/>
        <v>0</v>
      </c>
      <c r="G15" s="67" t="s">
        <v>6</v>
      </c>
    </row>
    <row r="16" spans="1:7" s="3" customFormat="1" ht="39.950000000000003" customHeight="1">
      <c r="A16" s="120" t="s">
        <v>6</v>
      </c>
      <c r="B16" s="74" t="s">
        <v>6</v>
      </c>
      <c r="C16" s="74" t="s">
        <v>6</v>
      </c>
      <c r="D16" s="64" t="s">
        <v>179</v>
      </c>
      <c r="E16" s="65">
        <v>0.12</v>
      </c>
      <c r="F16" s="11">
        <f t="shared" si="0"/>
        <v>0</v>
      </c>
      <c r="G16" s="67" t="s">
        <v>6</v>
      </c>
    </row>
    <row r="17" spans="1:7" s="3" customFormat="1" ht="39.950000000000003" customHeight="1">
      <c r="A17" s="120" t="s">
        <v>6</v>
      </c>
      <c r="B17" s="74" t="s">
        <v>6</v>
      </c>
      <c r="C17" s="74" t="s">
        <v>269</v>
      </c>
      <c r="D17" s="64" t="s">
        <v>221</v>
      </c>
      <c r="E17" s="65">
        <v>50</v>
      </c>
      <c r="F17" s="11">
        <f t="shared" si="0"/>
        <v>0</v>
      </c>
      <c r="G17" s="67" t="s">
        <v>283</v>
      </c>
    </row>
    <row r="18" spans="1:7" s="3" customFormat="1" ht="39.950000000000003" customHeight="1">
      <c r="A18" s="120" t="s">
        <v>6</v>
      </c>
      <c r="B18" s="74" t="s">
        <v>6</v>
      </c>
      <c r="C18" s="74" t="s">
        <v>6</v>
      </c>
      <c r="D18" s="64" t="s">
        <v>166</v>
      </c>
      <c r="E18" s="65">
        <v>8.75</v>
      </c>
      <c r="F18" s="11">
        <f t="shared" si="0"/>
        <v>0</v>
      </c>
      <c r="G18" s="67" t="s">
        <v>6</v>
      </c>
    </row>
    <row r="19" spans="1:7" s="3" customFormat="1" ht="39.950000000000003" customHeight="1">
      <c r="A19" s="120" t="s">
        <v>6</v>
      </c>
      <c r="B19" s="74" t="s">
        <v>6</v>
      </c>
      <c r="C19" s="74" t="s">
        <v>6</v>
      </c>
      <c r="D19" s="64" t="s">
        <v>168</v>
      </c>
      <c r="E19" s="65">
        <v>3.75</v>
      </c>
      <c r="F19" s="11">
        <f t="shared" si="0"/>
        <v>0</v>
      </c>
      <c r="G19" s="67" t="s">
        <v>6</v>
      </c>
    </row>
    <row r="20" spans="1:7" s="3" customFormat="1" ht="39.950000000000003" customHeight="1">
      <c r="A20" s="120" t="s">
        <v>6</v>
      </c>
      <c r="B20" s="74" t="s">
        <v>6</v>
      </c>
      <c r="C20" s="74" t="s">
        <v>6</v>
      </c>
      <c r="D20" s="64" t="s">
        <v>270</v>
      </c>
      <c r="E20" s="65">
        <v>2.5</v>
      </c>
      <c r="F20" s="11">
        <f t="shared" si="0"/>
        <v>0</v>
      </c>
      <c r="G20" s="67" t="s">
        <v>6</v>
      </c>
    </row>
    <row r="21" spans="1:7" s="3" customFormat="1" ht="39.950000000000003" customHeight="1">
      <c r="A21" s="120" t="s">
        <v>6</v>
      </c>
      <c r="B21" s="74" t="s">
        <v>6</v>
      </c>
      <c r="C21" s="74" t="s">
        <v>6</v>
      </c>
      <c r="D21" s="64" t="s">
        <v>271</v>
      </c>
      <c r="E21" s="65">
        <v>2.5</v>
      </c>
      <c r="F21" s="11">
        <f t="shared" si="0"/>
        <v>0</v>
      </c>
      <c r="G21" s="67" t="s">
        <v>6</v>
      </c>
    </row>
    <row r="22" spans="1:7" s="3" customFormat="1" ht="39.950000000000003" customHeight="1">
      <c r="A22" s="120" t="s">
        <v>6</v>
      </c>
      <c r="B22" s="74" t="s">
        <v>6</v>
      </c>
      <c r="C22" s="74" t="s">
        <v>6</v>
      </c>
      <c r="D22" s="64" t="s">
        <v>161</v>
      </c>
      <c r="E22" s="65">
        <v>2.5</v>
      </c>
      <c r="F22" s="11">
        <f t="shared" si="0"/>
        <v>0</v>
      </c>
      <c r="G22" s="67" t="s">
        <v>6</v>
      </c>
    </row>
    <row r="23" spans="1:7" s="3" customFormat="1" ht="39.950000000000003" customHeight="1">
      <c r="A23" s="120" t="s">
        <v>6</v>
      </c>
      <c r="B23" s="74" t="s">
        <v>6</v>
      </c>
      <c r="C23" s="74" t="s">
        <v>6</v>
      </c>
      <c r="D23" s="64" t="s">
        <v>167</v>
      </c>
      <c r="E23" s="65">
        <v>1.25</v>
      </c>
      <c r="F23" s="11">
        <f t="shared" si="0"/>
        <v>0</v>
      </c>
      <c r="G23" s="67" t="s">
        <v>6</v>
      </c>
    </row>
    <row r="24" spans="1:7" s="3" customFormat="1" ht="39.950000000000003" customHeight="1">
      <c r="A24" s="120" t="s">
        <v>6</v>
      </c>
      <c r="B24" s="74" t="s">
        <v>6</v>
      </c>
      <c r="C24" s="74" t="s">
        <v>6</v>
      </c>
      <c r="D24" s="64" t="s">
        <v>272</v>
      </c>
      <c r="E24" s="65">
        <v>0.38</v>
      </c>
      <c r="F24" s="11">
        <f t="shared" si="0"/>
        <v>0</v>
      </c>
      <c r="G24" s="67" t="s">
        <v>6</v>
      </c>
    </row>
    <row r="25" spans="1:7" s="3" customFormat="1" ht="39.950000000000003" customHeight="1">
      <c r="A25" s="120" t="s">
        <v>6</v>
      </c>
      <c r="B25" s="74" t="s">
        <v>6</v>
      </c>
      <c r="C25" s="74" t="s">
        <v>273</v>
      </c>
      <c r="D25" s="64" t="s">
        <v>274</v>
      </c>
      <c r="E25" s="65">
        <v>50</v>
      </c>
      <c r="F25" s="11">
        <f t="shared" si="0"/>
        <v>0</v>
      </c>
      <c r="G25" s="67" t="s">
        <v>281</v>
      </c>
    </row>
    <row r="26" spans="1:7" s="3" customFormat="1" ht="39.950000000000003" customHeight="1">
      <c r="A26" s="120" t="s">
        <v>6</v>
      </c>
      <c r="B26" s="74" t="s">
        <v>6</v>
      </c>
      <c r="C26" s="74" t="s">
        <v>6</v>
      </c>
      <c r="D26" s="64" t="s">
        <v>158</v>
      </c>
      <c r="E26" s="65">
        <v>2.5</v>
      </c>
      <c r="F26" s="11">
        <f t="shared" si="0"/>
        <v>0</v>
      </c>
      <c r="G26" s="67" t="s">
        <v>6</v>
      </c>
    </row>
    <row r="27" spans="1:7" s="3" customFormat="1" ht="39.950000000000003" customHeight="1">
      <c r="A27" s="120" t="s">
        <v>6</v>
      </c>
      <c r="B27" s="74" t="s">
        <v>6</v>
      </c>
      <c r="C27" s="74" t="s">
        <v>6</v>
      </c>
      <c r="D27" s="64" t="s">
        <v>201</v>
      </c>
      <c r="E27" s="65">
        <v>1.25</v>
      </c>
      <c r="F27" s="11">
        <f t="shared" si="0"/>
        <v>0</v>
      </c>
      <c r="G27" s="67" t="s">
        <v>6</v>
      </c>
    </row>
    <row r="28" spans="1:7" s="3" customFormat="1" ht="39.950000000000003" customHeight="1">
      <c r="A28" s="120" t="s">
        <v>6</v>
      </c>
      <c r="B28" s="74" t="s">
        <v>6</v>
      </c>
      <c r="C28" s="74" t="s">
        <v>6</v>
      </c>
      <c r="D28" s="64" t="s">
        <v>160</v>
      </c>
      <c r="E28" s="65">
        <v>0.62</v>
      </c>
      <c r="F28" s="11">
        <f t="shared" si="0"/>
        <v>0</v>
      </c>
      <c r="G28" s="67" t="s">
        <v>6</v>
      </c>
    </row>
    <row r="29" spans="1:7" s="3" customFormat="1" ht="39.950000000000003" customHeight="1">
      <c r="A29" s="120" t="s">
        <v>6</v>
      </c>
      <c r="B29" s="74" t="s">
        <v>6</v>
      </c>
      <c r="C29" s="74" t="s">
        <v>6</v>
      </c>
      <c r="D29" s="64" t="s">
        <v>176</v>
      </c>
      <c r="E29" s="65">
        <v>0.62</v>
      </c>
      <c r="F29" s="11">
        <f t="shared" si="0"/>
        <v>0</v>
      </c>
      <c r="G29" s="67" t="s">
        <v>6</v>
      </c>
    </row>
    <row r="30" spans="1:7" s="3" customFormat="1" ht="39.950000000000003" customHeight="1">
      <c r="A30" s="120" t="s">
        <v>6</v>
      </c>
      <c r="B30" s="74" t="s">
        <v>6</v>
      </c>
      <c r="C30" s="74" t="s">
        <v>578</v>
      </c>
      <c r="D30" s="64" t="s">
        <v>275</v>
      </c>
      <c r="E30" s="65">
        <v>12.5</v>
      </c>
      <c r="F30" s="11">
        <f t="shared" si="0"/>
        <v>0</v>
      </c>
      <c r="G30" s="67" t="s">
        <v>282</v>
      </c>
    </row>
    <row r="31" spans="1:7" s="3" customFormat="1" ht="39.950000000000003" customHeight="1">
      <c r="A31" s="120" t="s">
        <v>6</v>
      </c>
      <c r="B31" s="74" t="s">
        <v>6</v>
      </c>
      <c r="C31" s="74" t="s">
        <v>6</v>
      </c>
      <c r="D31" s="64" t="s">
        <v>177</v>
      </c>
      <c r="E31" s="65">
        <v>1.88</v>
      </c>
      <c r="F31" s="11">
        <f t="shared" si="0"/>
        <v>0</v>
      </c>
      <c r="G31" s="67" t="s">
        <v>6</v>
      </c>
    </row>
    <row r="32" spans="1:7" s="3" customFormat="1" ht="39.950000000000003" customHeight="1">
      <c r="A32" s="120" t="s">
        <v>6</v>
      </c>
      <c r="B32" s="74" t="s">
        <v>6</v>
      </c>
      <c r="C32" s="74" t="s">
        <v>6</v>
      </c>
      <c r="D32" s="64" t="s">
        <v>175</v>
      </c>
      <c r="E32" s="65">
        <v>0.62</v>
      </c>
      <c r="F32" s="11">
        <f t="shared" si="0"/>
        <v>0</v>
      </c>
      <c r="G32" s="67" t="s">
        <v>6</v>
      </c>
    </row>
    <row r="33" spans="1:7" s="3" customFormat="1" ht="39.950000000000003" customHeight="1">
      <c r="A33" s="120" t="s">
        <v>6</v>
      </c>
      <c r="B33" s="74" t="s">
        <v>6</v>
      </c>
      <c r="C33" s="74" t="s">
        <v>6</v>
      </c>
      <c r="D33" s="64" t="s">
        <v>168</v>
      </c>
      <c r="E33" s="65">
        <v>0.25</v>
      </c>
      <c r="F33" s="11">
        <f t="shared" si="0"/>
        <v>0</v>
      </c>
      <c r="G33" s="67" t="s">
        <v>6</v>
      </c>
    </row>
    <row r="34" spans="1:7" s="3" customFormat="1" ht="39.950000000000003" customHeight="1">
      <c r="A34" s="120" t="s">
        <v>6</v>
      </c>
      <c r="B34" s="74" t="s">
        <v>6</v>
      </c>
      <c r="C34" s="74" t="s">
        <v>6</v>
      </c>
      <c r="D34" s="64" t="s">
        <v>276</v>
      </c>
      <c r="E34" s="65">
        <v>0.25</v>
      </c>
      <c r="F34" s="11">
        <f t="shared" si="0"/>
        <v>0</v>
      </c>
      <c r="G34" s="67" t="s">
        <v>6</v>
      </c>
    </row>
    <row r="35" spans="1:7" s="3" customFormat="1" ht="39.950000000000003" customHeight="1">
      <c r="A35" s="120" t="s">
        <v>6</v>
      </c>
      <c r="B35" s="74" t="s">
        <v>6</v>
      </c>
      <c r="C35" s="74" t="s">
        <v>6</v>
      </c>
      <c r="D35" s="64" t="s">
        <v>161</v>
      </c>
      <c r="E35" s="65">
        <v>0.12</v>
      </c>
      <c r="F35" s="11">
        <f t="shared" si="0"/>
        <v>0</v>
      </c>
      <c r="G35" s="67" t="s">
        <v>6</v>
      </c>
    </row>
    <row r="36" spans="1:7" s="3" customFormat="1" ht="39.950000000000003" customHeight="1">
      <c r="A36" s="120" t="s">
        <v>6</v>
      </c>
      <c r="B36" s="74" t="s">
        <v>6</v>
      </c>
      <c r="C36" s="63" t="s">
        <v>180</v>
      </c>
      <c r="D36" s="64" t="s">
        <v>181</v>
      </c>
      <c r="E36" s="65">
        <v>25</v>
      </c>
      <c r="F36" s="11">
        <f t="shared" si="0"/>
        <v>0</v>
      </c>
      <c r="G36" s="66" t="s">
        <v>189</v>
      </c>
    </row>
    <row r="37" spans="1:7" s="3" customFormat="1" ht="39.950000000000003" customHeight="1">
      <c r="A37" s="120" t="s">
        <v>6</v>
      </c>
      <c r="B37" s="74" t="s">
        <v>600</v>
      </c>
      <c r="C37" s="63" t="s">
        <v>277</v>
      </c>
      <c r="D37" s="64" t="s">
        <v>278</v>
      </c>
      <c r="E37" s="65">
        <v>50</v>
      </c>
      <c r="F37" s="11">
        <f t="shared" si="0"/>
        <v>0</v>
      </c>
      <c r="G37" s="66" t="s">
        <v>189</v>
      </c>
    </row>
    <row r="38" spans="1:7" s="3" customFormat="1" ht="39.950000000000003" customHeight="1">
      <c r="A38" s="120" t="s">
        <v>6</v>
      </c>
      <c r="B38" s="74" t="s">
        <v>6</v>
      </c>
      <c r="C38" s="63" t="s">
        <v>210</v>
      </c>
      <c r="D38" s="64" t="s">
        <v>211</v>
      </c>
      <c r="E38" s="65">
        <v>200</v>
      </c>
      <c r="F38" s="11">
        <f t="shared" si="0"/>
        <v>0</v>
      </c>
      <c r="G38" s="66" t="s">
        <v>189</v>
      </c>
    </row>
    <row r="39" spans="1:7" ht="39.950000000000003" customHeight="1">
      <c r="A39" s="13"/>
      <c r="B39" s="13"/>
      <c r="C39" s="13"/>
      <c r="D39" s="13"/>
      <c r="E39" s="14"/>
      <c r="F39" s="15"/>
      <c r="G39" s="13"/>
    </row>
    <row r="40" spans="1:7" ht="18">
      <c r="A40" s="13"/>
      <c r="B40" s="13"/>
      <c r="C40" s="13"/>
      <c r="D40" s="13"/>
      <c r="E40" s="14"/>
      <c r="F40" s="15"/>
      <c r="G40" s="13"/>
    </row>
    <row r="41" spans="1:7" ht="18">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sheetData>
  <sheetProtection sheet="1" objects="1" scenarios="1" formatRows="0" insertRows="0" deleteRows="0"/>
  <mergeCells count="26">
    <mergeCell ref="G7:G8"/>
    <mergeCell ref="G9:G16"/>
    <mergeCell ref="G17:G24"/>
    <mergeCell ref="G25:G29"/>
    <mergeCell ref="G30:G35"/>
    <mergeCell ref="A7:A38"/>
    <mergeCell ref="B7:B36"/>
    <mergeCell ref="C7:C8"/>
    <mergeCell ref="C9:C16"/>
    <mergeCell ref="C17:C24"/>
    <mergeCell ref="C25:C29"/>
    <mergeCell ref="C30:C35"/>
    <mergeCell ref="B37:B38"/>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78"/>
  <sheetViews>
    <sheetView showGridLines="0" view="pageBreakPreview" zoomScale="70" zoomScaleNormal="70" zoomScaleSheetLayoutView="70" workbookViewId="0">
      <selection activeCell="B52" sqref="B52"/>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284</v>
      </c>
      <c r="B7" s="74" t="s">
        <v>18</v>
      </c>
      <c r="C7" s="74" t="s">
        <v>19</v>
      </c>
      <c r="D7" s="64" t="s">
        <v>154</v>
      </c>
      <c r="E7" s="65">
        <v>62.5</v>
      </c>
      <c r="F7" s="11">
        <f>$C$3*E7</f>
        <v>0</v>
      </c>
      <c r="G7" s="67" t="s">
        <v>297</v>
      </c>
    </row>
    <row r="8" spans="1:7" s="3" customFormat="1" ht="39.950000000000003" customHeight="1">
      <c r="A8" s="120" t="s">
        <v>6</v>
      </c>
      <c r="B8" s="74" t="s">
        <v>6</v>
      </c>
      <c r="C8" s="74" t="s">
        <v>6</v>
      </c>
      <c r="D8" s="64" t="s">
        <v>285</v>
      </c>
      <c r="E8" s="65">
        <v>6.25</v>
      </c>
      <c r="F8" s="11">
        <f t="shared" ref="F8:F49" si="0">$C$3*E8</f>
        <v>0</v>
      </c>
      <c r="G8" s="67" t="s">
        <v>6</v>
      </c>
    </row>
    <row r="9" spans="1:7" s="3" customFormat="1" ht="39.950000000000003" customHeight="1">
      <c r="A9" s="120" t="s">
        <v>6</v>
      </c>
      <c r="B9" s="74" t="s">
        <v>6</v>
      </c>
      <c r="C9" s="74" t="s">
        <v>286</v>
      </c>
      <c r="D9" s="64" t="s">
        <v>181</v>
      </c>
      <c r="E9" s="65">
        <v>12.5</v>
      </c>
      <c r="F9" s="11">
        <f t="shared" si="0"/>
        <v>0</v>
      </c>
      <c r="G9" s="67" t="s">
        <v>298</v>
      </c>
    </row>
    <row r="10" spans="1:7" s="3" customFormat="1" ht="39.950000000000003" customHeight="1">
      <c r="A10" s="120" t="s">
        <v>6</v>
      </c>
      <c r="B10" s="74" t="s">
        <v>6</v>
      </c>
      <c r="C10" s="74" t="s">
        <v>6</v>
      </c>
      <c r="D10" s="64" t="s">
        <v>287</v>
      </c>
      <c r="E10" s="65">
        <v>12.5</v>
      </c>
      <c r="F10" s="11">
        <f t="shared" si="0"/>
        <v>0</v>
      </c>
      <c r="G10" s="67" t="s">
        <v>6</v>
      </c>
    </row>
    <row r="11" spans="1:7" s="3" customFormat="1" ht="39.950000000000003" customHeight="1">
      <c r="A11" s="120" t="s">
        <v>6</v>
      </c>
      <c r="B11" s="74" t="s">
        <v>6</v>
      </c>
      <c r="C11" s="74" t="s">
        <v>6</v>
      </c>
      <c r="D11" s="64" t="s">
        <v>288</v>
      </c>
      <c r="E11" s="65">
        <v>12.5</v>
      </c>
      <c r="F11" s="11">
        <f t="shared" si="0"/>
        <v>0</v>
      </c>
      <c r="G11" s="67" t="s">
        <v>6</v>
      </c>
    </row>
    <row r="12" spans="1:7" s="3" customFormat="1" ht="39.950000000000003" customHeight="1">
      <c r="A12" s="120" t="s">
        <v>6</v>
      </c>
      <c r="B12" s="74" t="s">
        <v>6</v>
      </c>
      <c r="C12" s="74" t="s">
        <v>6</v>
      </c>
      <c r="D12" s="64" t="s">
        <v>156</v>
      </c>
      <c r="E12" s="65">
        <v>6.25</v>
      </c>
      <c r="F12" s="11">
        <f t="shared" si="0"/>
        <v>0</v>
      </c>
      <c r="G12" s="67" t="s">
        <v>6</v>
      </c>
    </row>
    <row r="13" spans="1:7" s="3" customFormat="1" ht="39.950000000000003" customHeight="1">
      <c r="A13" s="120" t="s">
        <v>6</v>
      </c>
      <c r="B13" s="74" t="s">
        <v>6</v>
      </c>
      <c r="C13" s="74" t="s">
        <v>6</v>
      </c>
      <c r="D13" s="64" t="s">
        <v>177</v>
      </c>
      <c r="E13" s="65">
        <v>3.75</v>
      </c>
      <c r="F13" s="11">
        <f t="shared" si="0"/>
        <v>0</v>
      </c>
      <c r="G13" s="67" t="s">
        <v>6</v>
      </c>
    </row>
    <row r="14" spans="1:7" s="3" customFormat="1" ht="39.950000000000003" customHeight="1">
      <c r="A14" s="120" t="s">
        <v>6</v>
      </c>
      <c r="B14" s="74" t="s">
        <v>6</v>
      </c>
      <c r="C14" s="74" t="s">
        <v>6</v>
      </c>
      <c r="D14" s="64" t="s">
        <v>168</v>
      </c>
      <c r="E14" s="65">
        <v>1.25</v>
      </c>
      <c r="F14" s="11">
        <f t="shared" si="0"/>
        <v>0</v>
      </c>
      <c r="G14" s="67" t="s">
        <v>6</v>
      </c>
    </row>
    <row r="15" spans="1:7" s="3" customFormat="1" ht="39.950000000000003" customHeight="1">
      <c r="A15" s="120" t="s">
        <v>6</v>
      </c>
      <c r="B15" s="74" t="s">
        <v>6</v>
      </c>
      <c r="C15" s="74" t="s">
        <v>6</v>
      </c>
      <c r="D15" s="64" t="s">
        <v>167</v>
      </c>
      <c r="E15" s="65">
        <v>1.25</v>
      </c>
      <c r="F15" s="11">
        <f t="shared" si="0"/>
        <v>0</v>
      </c>
      <c r="G15" s="67" t="s">
        <v>6</v>
      </c>
    </row>
    <row r="16" spans="1:7" s="3" customFormat="1" ht="39.950000000000003" customHeight="1">
      <c r="A16" s="120" t="s">
        <v>6</v>
      </c>
      <c r="B16" s="74" t="s">
        <v>6</v>
      </c>
      <c r="C16" s="74" t="s">
        <v>6</v>
      </c>
      <c r="D16" s="64" t="s">
        <v>160</v>
      </c>
      <c r="E16" s="65">
        <v>1.25</v>
      </c>
      <c r="F16" s="11">
        <f t="shared" si="0"/>
        <v>0</v>
      </c>
      <c r="G16" s="67" t="s">
        <v>6</v>
      </c>
    </row>
    <row r="17" spans="1:7" s="3" customFormat="1" ht="39.950000000000003" customHeight="1">
      <c r="A17" s="120" t="s">
        <v>6</v>
      </c>
      <c r="B17" s="74" t="s">
        <v>6</v>
      </c>
      <c r="C17" s="74" t="s">
        <v>6</v>
      </c>
      <c r="D17" s="64" t="s">
        <v>271</v>
      </c>
      <c r="E17" s="65">
        <v>0.62</v>
      </c>
      <c r="F17" s="11">
        <f t="shared" si="0"/>
        <v>0</v>
      </c>
      <c r="G17" s="67" t="s">
        <v>6</v>
      </c>
    </row>
    <row r="18" spans="1:7" s="3" customFormat="1" ht="39.950000000000003" customHeight="1">
      <c r="A18" s="120" t="s">
        <v>6</v>
      </c>
      <c r="B18" s="74" t="s">
        <v>6</v>
      </c>
      <c r="C18" s="74" t="s">
        <v>6</v>
      </c>
      <c r="D18" s="64" t="s">
        <v>178</v>
      </c>
      <c r="E18" s="65">
        <v>0.25</v>
      </c>
      <c r="F18" s="11">
        <f t="shared" si="0"/>
        <v>0</v>
      </c>
      <c r="G18" s="67" t="s">
        <v>6</v>
      </c>
    </row>
    <row r="19" spans="1:7" s="3" customFormat="1" ht="39.950000000000003" customHeight="1">
      <c r="A19" s="120" t="s">
        <v>6</v>
      </c>
      <c r="B19" s="74" t="s">
        <v>6</v>
      </c>
      <c r="C19" s="74" t="s">
        <v>6</v>
      </c>
      <c r="D19" s="64" t="s">
        <v>169</v>
      </c>
      <c r="E19" s="65">
        <v>0.25</v>
      </c>
      <c r="F19" s="11">
        <f t="shared" si="0"/>
        <v>0</v>
      </c>
      <c r="G19" s="67" t="s">
        <v>6</v>
      </c>
    </row>
    <row r="20" spans="1:7" s="3" customFormat="1" ht="39.950000000000003" customHeight="1">
      <c r="A20" s="120" t="s">
        <v>6</v>
      </c>
      <c r="B20" s="74" t="s">
        <v>6</v>
      </c>
      <c r="C20" s="74" t="s">
        <v>6</v>
      </c>
      <c r="D20" s="64" t="s">
        <v>175</v>
      </c>
      <c r="E20" s="65">
        <v>0.12</v>
      </c>
      <c r="F20" s="11">
        <f t="shared" si="0"/>
        <v>0</v>
      </c>
      <c r="G20" s="67" t="s">
        <v>6</v>
      </c>
    </row>
    <row r="21" spans="1:7" s="3" customFormat="1" ht="39.950000000000003" customHeight="1">
      <c r="A21" s="120" t="s">
        <v>6</v>
      </c>
      <c r="B21" s="74" t="s">
        <v>6</v>
      </c>
      <c r="C21" s="74" t="s">
        <v>6</v>
      </c>
      <c r="D21" s="64" t="s">
        <v>179</v>
      </c>
      <c r="E21" s="65">
        <v>0.12</v>
      </c>
      <c r="F21" s="11">
        <f t="shared" si="0"/>
        <v>0</v>
      </c>
      <c r="G21" s="67" t="s">
        <v>6</v>
      </c>
    </row>
    <row r="22" spans="1:7" s="3" customFormat="1" ht="39.950000000000003" customHeight="1">
      <c r="A22" s="120" t="s">
        <v>6</v>
      </c>
      <c r="B22" s="74" t="s">
        <v>6</v>
      </c>
      <c r="C22" s="74" t="s">
        <v>289</v>
      </c>
      <c r="D22" s="64" t="s">
        <v>290</v>
      </c>
      <c r="E22" s="65">
        <v>62.5</v>
      </c>
      <c r="F22" s="11">
        <f t="shared" si="0"/>
        <v>0</v>
      </c>
      <c r="G22" s="67" t="s">
        <v>299</v>
      </c>
    </row>
    <row r="23" spans="1:7" s="3" customFormat="1" ht="39.950000000000003" customHeight="1">
      <c r="A23" s="120" t="s">
        <v>6</v>
      </c>
      <c r="B23" s="74" t="s">
        <v>6</v>
      </c>
      <c r="C23" s="74" t="s">
        <v>6</v>
      </c>
      <c r="D23" s="64" t="s">
        <v>171</v>
      </c>
      <c r="E23" s="65">
        <v>3.75</v>
      </c>
      <c r="F23" s="11">
        <f t="shared" si="0"/>
        <v>0</v>
      </c>
      <c r="G23" s="67" t="s">
        <v>6</v>
      </c>
    </row>
    <row r="24" spans="1:7" s="3" customFormat="1" ht="39.950000000000003" customHeight="1">
      <c r="A24" s="120" t="s">
        <v>6</v>
      </c>
      <c r="B24" s="74" t="s">
        <v>6</v>
      </c>
      <c r="C24" s="74" t="s">
        <v>6</v>
      </c>
      <c r="D24" s="64" t="s">
        <v>158</v>
      </c>
      <c r="E24" s="65">
        <v>2.5</v>
      </c>
      <c r="F24" s="11">
        <f t="shared" si="0"/>
        <v>0</v>
      </c>
      <c r="G24" s="67" t="s">
        <v>6</v>
      </c>
    </row>
    <row r="25" spans="1:7" s="3" customFormat="1" ht="39.950000000000003" customHeight="1">
      <c r="A25" s="120" t="s">
        <v>6</v>
      </c>
      <c r="B25" s="74" t="s">
        <v>6</v>
      </c>
      <c r="C25" s="74" t="s">
        <v>6</v>
      </c>
      <c r="D25" s="64" t="s">
        <v>226</v>
      </c>
      <c r="E25" s="65">
        <v>2.5</v>
      </c>
      <c r="F25" s="11">
        <f t="shared" si="0"/>
        <v>0</v>
      </c>
      <c r="G25" s="67" t="s">
        <v>6</v>
      </c>
    </row>
    <row r="26" spans="1:7" s="3" customFormat="1" ht="39.950000000000003" customHeight="1">
      <c r="A26" s="120" t="s">
        <v>6</v>
      </c>
      <c r="B26" s="74" t="s">
        <v>6</v>
      </c>
      <c r="C26" s="74" t="s">
        <v>6</v>
      </c>
      <c r="D26" s="64" t="s">
        <v>159</v>
      </c>
      <c r="E26" s="65">
        <v>2.5</v>
      </c>
      <c r="F26" s="11">
        <f t="shared" si="0"/>
        <v>0</v>
      </c>
      <c r="G26" s="67" t="s">
        <v>6</v>
      </c>
    </row>
    <row r="27" spans="1:7" s="3" customFormat="1" ht="39.950000000000003" customHeight="1">
      <c r="A27" s="120" t="s">
        <v>6</v>
      </c>
      <c r="B27" s="74" t="s">
        <v>6</v>
      </c>
      <c r="C27" s="74" t="s">
        <v>6</v>
      </c>
      <c r="D27" s="64" t="s">
        <v>168</v>
      </c>
      <c r="E27" s="65">
        <v>1.25</v>
      </c>
      <c r="F27" s="11">
        <f t="shared" si="0"/>
        <v>0</v>
      </c>
      <c r="G27" s="67" t="s">
        <v>6</v>
      </c>
    </row>
    <row r="28" spans="1:7" s="3" customFormat="1" ht="39.950000000000003" customHeight="1">
      <c r="A28" s="120" t="s">
        <v>6</v>
      </c>
      <c r="B28" s="74" t="s">
        <v>6</v>
      </c>
      <c r="C28" s="74" t="s">
        <v>6</v>
      </c>
      <c r="D28" s="64" t="s">
        <v>201</v>
      </c>
      <c r="E28" s="65">
        <v>1.25</v>
      </c>
      <c r="F28" s="11">
        <f t="shared" si="0"/>
        <v>0</v>
      </c>
      <c r="G28" s="67" t="s">
        <v>6</v>
      </c>
    </row>
    <row r="29" spans="1:7" s="3" customFormat="1" ht="39.950000000000003" customHeight="1">
      <c r="A29" s="120" t="s">
        <v>6</v>
      </c>
      <c r="B29" s="74" t="s">
        <v>6</v>
      </c>
      <c r="C29" s="74" t="s">
        <v>6</v>
      </c>
      <c r="D29" s="64" t="s">
        <v>161</v>
      </c>
      <c r="E29" s="65">
        <v>1.25</v>
      </c>
      <c r="F29" s="11">
        <f t="shared" si="0"/>
        <v>0</v>
      </c>
      <c r="G29" s="67" t="s">
        <v>6</v>
      </c>
    </row>
    <row r="30" spans="1:7" s="3" customFormat="1" ht="39.950000000000003" customHeight="1">
      <c r="A30" s="120" t="s">
        <v>6</v>
      </c>
      <c r="B30" s="74" t="s">
        <v>6</v>
      </c>
      <c r="C30" s="74" t="s">
        <v>6</v>
      </c>
      <c r="D30" s="64" t="s">
        <v>160</v>
      </c>
      <c r="E30" s="65">
        <v>0.25</v>
      </c>
      <c r="F30" s="11">
        <f t="shared" si="0"/>
        <v>0</v>
      </c>
      <c r="G30" s="67" t="s">
        <v>6</v>
      </c>
    </row>
    <row r="31" spans="1:7" s="3" customFormat="1" ht="39.950000000000003" customHeight="1">
      <c r="A31" s="120" t="s">
        <v>6</v>
      </c>
      <c r="B31" s="74" t="s">
        <v>6</v>
      </c>
      <c r="C31" s="74" t="s">
        <v>6</v>
      </c>
      <c r="D31" s="64" t="s">
        <v>202</v>
      </c>
      <c r="E31" s="65">
        <v>0.12</v>
      </c>
      <c r="F31" s="11">
        <f t="shared" si="0"/>
        <v>0</v>
      </c>
      <c r="G31" s="67" t="s">
        <v>6</v>
      </c>
    </row>
    <row r="32" spans="1:7" s="3" customFormat="1" ht="39.950000000000003" customHeight="1">
      <c r="A32" s="120" t="s">
        <v>6</v>
      </c>
      <c r="B32" s="74" t="s">
        <v>6</v>
      </c>
      <c r="C32" s="74" t="s">
        <v>291</v>
      </c>
      <c r="D32" s="64" t="s">
        <v>155</v>
      </c>
      <c r="E32" s="65">
        <v>50</v>
      </c>
      <c r="F32" s="11">
        <f t="shared" si="0"/>
        <v>0</v>
      </c>
      <c r="G32" s="67" t="s">
        <v>300</v>
      </c>
    </row>
    <row r="33" spans="1:7" s="3" customFormat="1" ht="39.950000000000003" customHeight="1">
      <c r="A33" s="120" t="s">
        <v>6</v>
      </c>
      <c r="B33" s="74" t="s">
        <v>6</v>
      </c>
      <c r="C33" s="74" t="s">
        <v>6</v>
      </c>
      <c r="D33" s="64" t="s">
        <v>156</v>
      </c>
      <c r="E33" s="65">
        <v>6.25</v>
      </c>
      <c r="F33" s="11">
        <f t="shared" si="0"/>
        <v>0</v>
      </c>
      <c r="G33" s="67" t="s">
        <v>6</v>
      </c>
    </row>
    <row r="34" spans="1:7" s="3" customFormat="1" ht="39.950000000000003" customHeight="1">
      <c r="A34" s="120" t="s">
        <v>6</v>
      </c>
      <c r="B34" s="74" t="s">
        <v>6</v>
      </c>
      <c r="C34" s="74" t="s">
        <v>6</v>
      </c>
      <c r="D34" s="64" t="s">
        <v>157</v>
      </c>
      <c r="E34" s="65">
        <v>3.75</v>
      </c>
      <c r="F34" s="11">
        <f t="shared" si="0"/>
        <v>0</v>
      </c>
      <c r="G34" s="67" t="s">
        <v>6</v>
      </c>
    </row>
    <row r="35" spans="1:7" s="3" customFormat="1" ht="39.950000000000003" customHeight="1">
      <c r="A35" s="120" t="s">
        <v>6</v>
      </c>
      <c r="B35" s="74" t="s">
        <v>6</v>
      </c>
      <c r="C35" s="74" t="s">
        <v>6</v>
      </c>
      <c r="D35" s="64" t="s">
        <v>159</v>
      </c>
      <c r="E35" s="65">
        <v>2.5</v>
      </c>
      <c r="F35" s="11">
        <f t="shared" si="0"/>
        <v>0</v>
      </c>
      <c r="G35" s="67" t="s">
        <v>6</v>
      </c>
    </row>
    <row r="36" spans="1:7" s="3" customFormat="1" ht="39.950000000000003" customHeight="1">
      <c r="A36" s="120" t="s">
        <v>6</v>
      </c>
      <c r="B36" s="74" t="s">
        <v>6</v>
      </c>
      <c r="C36" s="74" t="s">
        <v>6</v>
      </c>
      <c r="D36" s="64" t="s">
        <v>251</v>
      </c>
      <c r="E36" s="65">
        <v>2.5</v>
      </c>
      <c r="F36" s="11">
        <f t="shared" si="0"/>
        <v>0</v>
      </c>
      <c r="G36" s="67" t="s">
        <v>6</v>
      </c>
    </row>
    <row r="37" spans="1:7" s="3" customFormat="1" ht="39.950000000000003" customHeight="1">
      <c r="A37" s="120" t="s">
        <v>6</v>
      </c>
      <c r="B37" s="74" t="s">
        <v>6</v>
      </c>
      <c r="C37" s="74" t="s">
        <v>6</v>
      </c>
      <c r="D37" s="64" t="s">
        <v>179</v>
      </c>
      <c r="E37" s="65">
        <v>0.12</v>
      </c>
      <c r="F37" s="11">
        <f t="shared" si="0"/>
        <v>0</v>
      </c>
      <c r="G37" s="67" t="s">
        <v>6</v>
      </c>
    </row>
    <row r="38" spans="1:7" s="3" customFormat="1" ht="39.950000000000003" customHeight="1">
      <c r="A38" s="120" t="s">
        <v>6</v>
      </c>
      <c r="B38" s="74" t="s">
        <v>6</v>
      </c>
      <c r="C38" s="74" t="s">
        <v>292</v>
      </c>
      <c r="D38" s="64" t="s">
        <v>293</v>
      </c>
      <c r="E38" s="65">
        <v>37.5</v>
      </c>
      <c r="F38" s="11">
        <f t="shared" si="0"/>
        <v>0</v>
      </c>
      <c r="G38" s="67" t="s">
        <v>301</v>
      </c>
    </row>
    <row r="39" spans="1:7" s="3" customFormat="1" ht="39.950000000000003" customHeight="1">
      <c r="A39" s="120" t="s">
        <v>6</v>
      </c>
      <c r="B39" s="74" t="s">
        <v>6</v>
      </c>
      <c r="C39" s="74" t="s">
        <v>6</v>
      </c>
      <c r="D39" s="64" t="s">
        <v>156</v>
      </c>
      <c r="E39" s="65">
        <v>6.25</v>
      </c>
      <c r="F39" s="11">
        <f t="shared" si="0"/>
        <v>0</v>
      </c>
      <c r="G39" s="67" t="s">
        <v>6</v>
      </c>
    </row>
    <row r="40" spans="1:7" s="3" customFormat="1" ht="39.950000000000003" customHeight="1">
      <c r="A40" s="120" t="s">
        <v>6</v>
      </c>
      <c r="B40" s="74" t="s">
        <v>6</v>
      </c>
      <c r="C40" s="74" t="s">
        <v>6</v>
      </c>
      <c r="D40" s="64" t="s">
        <v>294</v>
      </c>
      <c r="E40" s="65">
        <v>3.75</v>
      </c>
      <c r="F40" s="11">
        <f t="shared" si="0"/>
        <v>0</v>
      </c>
      <c r="G40" s="67" t="s">
        <v>6</v>
      </c>
    </row>
    <row r="41" spans="1:7" s="3" customFormat="1" ht="39.950000000000003" customHeight="1">
      <c r="A41" s="120" t="s">
        <v>6</v>
      </c>
      <c r="B41" s="74" t="s">
        <v>6</v>
      </c>
      <c r="C41" s="74" t="s">
        <v>6</v>
      </c>
      <c r="D41" s="64" t="s">
        <v>175</v>
      </c>
      <c r="E41" s="65">
        <v>1.25</v>
      </c>
      <c r="F41" s="11">
        <f t="shared" si="0"/>
        <v>0</v>
      </c>
      <c r="G41" s="67" t="s">
        <v>6</v>
      </c>
    </row>
    <row r="42" spans="1:7" s="3" customFormat="1" ht="39.950000000000003" customHeight="1">
      <c r="A42" s="120" t="s">
        <v>6</v>
      </c>
      <c r="B42" s="74" t="s">
        <v>6</v>
      </c>
      <c r="C42" s="74" t="s">
        <v>6</v>
      </c>
      <c r="D42" s="64" t="s">
        <v>159</v>
      </c>
      <c r="E42" s="65">
        <v>1.25</v>
      </c>
      <c r="F42" s="11">
        <f t="shared" si="0"/>
        <v>0</v>
      </c>
      <c r="G42" s="67" t="s">
        <v>6</v>
      </c>
    </row>
    <row r="43" spans="1:7" s="3" customFormat="1" ht="39.950000000000003" customHeight="1">
      <c r="A43" s="120" t="s">
        <v>6</v>
      </c>
      <c r="B43" s="74" t="s">
        <v>6</v>
      </c>
      <c r="C43" s="74" t="s">
        <v>6</v>
      </c>
      <c r="D43" s="64" t="s">
        <v>168</v>
      </c>
      <c r="E43" s="65">
        <v>0.62</v>
      </c>
      <c r="F43" s="11">
        <f t="shared" si="0"/>
        <v>0</v>
      </c>
      <c r="G43" s="67" t="s">
        <v>6</v>
      </c>
    </row>
    <row r="44" spans="1:7" s="3" customFormat="1" ht="39.950000000000003" customHeight="1">
      <c r="A44" s="120" t="s">
        <v>6</v>
      </c>
      <c r="B44" s="74" t="s">
        <v>6</v>
      </c>
      <c r="C44" s="74" t="s">
        <v>6</v>
      </c>
      <c r="D44" s="64" t="s">
        <v>161</v>
      </c>
      <c r="E44" s="65">
        <v>0.62</v>
      </c>
      <c r="F44" s="11">
        <f t="shared" si="0"/>
        <v>0</v>
      </c>
      <c r="G44" s="67" t="s">
        <v>6</v>
      </c>
    </row>
    <row r="45" spans="1:7" s="3" customFormat="1" ht="39.950000000000003" customHeight="1">
      <c r="A45" s="120" t="s">
        <v>6</v>
      </c>
      <c r="B45" s="74" t="s">
        <v>6</v>
      </c>
      <c r="C45" s="74" t="s">
        <v>6</v>
      </c>
      <c r="D45" s="64" t="s">
        <v>160</v>
      </c>
      <c r="E45" s="65">
        <v>0.62</v>
      </c>
      <c r="F45" s="11">
        <f t="shared" si="0"/>
        <v>0</v>
      </c>
      <c r="G45" s="67" t="s">
        <v>6</v>
      </c>
    </row>
    <row r="46" spans="1:7" ht="39.950000000000003" customHeight="1">
      <c r="A46" s="120" t="s">
        <v>6</v>
      </c>
      <c r="B46" s="74" t="s">
        <v>6</v>
      </c>
      <c r="C46" s="74" t="s">
        <v>6</v>
      </c>
      <c r="D46" s="64" t="s">
        <v>176</v>
      </c>
      <c r="E46" s="65">
        <v>0.62</v>
      </c>
      <c r="F46" s="11">
        <f t="shared" si="0"/>
        <v>0</v>
      </c>
      <c r="G46" s="67" t="s">
        <v>6</v>
      </c>
    </row>
    <row r="47" spans="1:7" ht="39.950000000000003" customHeight="1">
      <c r="A47" s="120" t="s">
        <v>6</v>
      </c>
      <c r="B47" s="74" t="s">
        <v>6</v>
      </c>
      <c r="C47" s="63" t="s">
        <v>234</v>
      </c>
      <c r="D47" s="64" t="s">
        <v>235</v>
      </c>
      <c r="E47" s="65">
        <v>25</v>
      </c>
      <c r="F47" s="11">
        <f t="shared" si="0"/>
        <v>0</v>
      </c>
      <c r="G47" s="66" t="s">
        <v>189</v>
      </c>
    </row>
    <row r="48" spans="1:7" ht="39.950000000000003" customHeight="1">
      <c r="A48" s="120" t="s">
        <v>6</v>
      </c>
      <c r="B48" s="74" t="s">
        <v>600</v>
      </c>
      <c r="C48" s="63" t="s">
        <v>341</v>
      </c>
      <c r="D48" s="64" t="s">
        <v>342</v>
      </c>
      <c r="E48" s="65">
        <v>62.5</v>
      </c>
      <c r="F48" s="11">
        <f t="shared" si="0"/>
        <v>0</v>
      </c>
      <c r="G48" s="66" t="s">
        <v>189</v>
      </c>
    </row>
    <row r="49" spans="1:7" ht="39.950000000000003" customHeight="1">
      <c r="A49" s="120" t="s">
        <v>6</v>
      </c>
      <c r="B49" s="74" t="s">
        <v>6</v>
      </c>
      <c r="C49" s="63" t="s">
        <v>210</v>
      </c>
      <c r="D49" s="64" t="s">
        <v>211</v>
      </c>
      <c r="E49" s="65">
        <v>200</v>
      </c>
      <c r="F49" s="11">
        <f t="shared" si="0"/>
        <v>0</v>
      </c>
      <c r="G49" s="66" t="s">
        <v>189</v>
      </c>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row r="77" spans="1:7" ht="18">
      <c r="A77" s="13"/>
      <c r="B77" s="13"/>
      <c r="C77" s="13"/>
      <c r="D77" s="13"/>
      <c r="E77" s="14"/>
      <c r="F77" s="15"/>
      <c r="G77" s="13"/>
    </row>
    <row r="78" spans="1:7" ht="18">
      <c r="A78" s="13"/>
      <c r="B78" s="13"/>
      <c r="C78" s="13"/>
      <c r="D78" s="13"/>
      <c r="E78" s="14"/>
      <c r="F78" s="15"/>
      <c r="G78" s="13"/>
    </row>
  </sheetData>
  <sheetProtection sheet="1" objects="1" scenarios="1" formatRows="0" insertRows="0" deleteRows="0"/>
  <mergeCells count="26">
    <mergeCell ref="G7:G8"/>
    <mergeCell ref="G9:G21"/>
    <mergeCell ref="G22:G31"/>
    <mergeCell ref="G32:G37"/>
    <mergeCell ref="G38:G46"/>
    <mergeCell ref="A7:A49"/>
    <mergeCell ref="B7:B47"/>
    <mergeCell ref="C7:C8"/>
    <mergeCell ref="C9:C21"/>
    <mergeCell ref="C22:C31"/>
    <mergeCell ref="C32:C37"/>
    <mergeCell ref="C38:C46"/>
    <mergeCell ref="B48:B49"/>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70"/>
  <sheetViews>
    <sheetView showGridLines="0" view="pageBreakPreview" zoomScale="70" zoomScaleNormal="70" zoomScaleSheetLayoutView="70" workbookViewId="0">
      <selection activeCell="D45" sqref="D45"/>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302</v>
      </c>
      <c r="B7" s="71" t="s">
        <v>149</v>
      </c>
      <c r="C7" s="74" t="s">
        <v>303</v>
      </c>
      <c r="D7" s="64" t="s">
        <v>304</v>
      </c>
      <c r="E7" s="65">
        <v>62.5</v>
      </c>
      <c r="F7" s="11">
        <f>$C$3*E7</f>
        <v>0</v>
      </c>
      <c r="G7" s="67" t="s">
        <v>325</v>
      </c>
    </row>
    <row r="8" spans="1:7" s="3" customFormat="1" ht="39.950000000000003" customHeight="1">
      <c r="A8" s="69"/>
      <c r="B8" s="72"/>
      <c r="C8" s="74" t="s">
        <v>6</v>
      </c>
      <c r="D8" s="64" t="s">
        <v>305</v>
      </c>
      <c r="E8" s="65">
        <v>25</v>
      </c>
      <c r="F8" s="11">
        <f t="shared" ref="F8:F37" si="0">$C$3*E8</f>
        <v>0</v>
      </c>
      <c r="G8" s="67" t="s">
        <v>6</v>
      </c>
    </row>
    <row r="9" spans="1:7" s="3" customFormat="1" ht="39.950000000000003" customHeight="1">
      <c r="A9" s="69"/>
      <c r="B9" s="72"/>
      <c r="C9" s="74" t="s">
        <v>6</v>
      </c>
      <c r="D9" s="64" t="s">
        <v>306</v>
      </c>
      <c r="E9" s="65">
        <v>12.5</v>
      </c>
      <c r="F9" s="11">
        <f t="shared" si="0"/>
        <v>0</v>
      </c>
      <c r="G9" s="67" t="s">
        <v>6</v>
      </c>
    </row>
    <row r="10" spans="1:7" s="3" customFormat="1" ht="39.950000000000003" customHeight="1">
      <c r="A10" s="69"/>
      <c r="B10" s="72"/>
      <c r="C10" s="74" t="s">
        <v>6</v>
      </c>
      <c r="D10" s="64" t="s">
        <v>158</v>
      </c>
      <c r="E10" s="65">
        <v>1.25</v>
      </c>
      <c r="F10" s="11">
        <f t="shared" si="0"/>
        <v>0</v>
      </c>
      <c r="G10" s="67" t="s">
        <v>6</v>
      </c>
    </row>
    <row r="11" spans="1:7" s="3" customFormat="1" ht="39.950000000000003" customHeight="1">
      <c r="A11" s="69"/>
      <c r="B11" s="72"/>
      <c r="C11" s="74" t="s">
        <v>6</v>
      </c>
      <c r="D11" s="64" t="s">
        <v>307</v>
      </c>
      <c r="E11" s="65">
        <v>1.25</v>
      </c>
      <c r="F11" s="11">
        <f t="shared" si="0"/>
        <v>0</v>
      </c>
      <c r="G11" s="67" t="s">
        <v>6</v>
      </c>
    </row>
    <row r="12" spans="1:7" s="3" customFormat="1" ht="39.950000000000003" customHeight="1">
      <c r="A12" s="69"/>
      <c r="B12" s="72"/>
      <c r="C12" s="74" t="s">
        <v>6</v>
      </c>
      <c r="D12" s="64" t="s">
        <v>161</v>
      </c>
      <c r="E12" s="65">
        <v>1.25</v>
      </c>
      <c r="F12" s="11">
        <f t="shared" si="0"/>
        <v>0</v>
      </c>
      <c r="G12" s="67" t="s">
        <v>6</v>
      </c>
    </row>
    <row r="13" spans="1:7" s="3" customFormat="1" ht="39.950000000000003" customHeight="1">
      <c r="A13" s="69"/>
      <c r="B13" s="72"/>
      <c r="C13" s="74" t="s">
        <v>6</v>
      </c>
      <c r="D13" s="64" t="s">
        <v>168</v>
      </c>
      <c r="E13" s="65">
        <v>0.62</v>
      </c>
      <c r="F13" s="11">
        <f t="shared" si="0"/>
        <v>0</v>
      </c>
      <c r="G13" s="67" t="s">
        <v>6</v>
      </c>
    </row>
    <row r="14" spans="1:7" s="3" customFormat="1" ht="39.950000000000003" customHeight="1">
      <c r="A14" s="69"/>
      <c r="B14" s="72"/>
      <c r="C14" s="74" t="s">
        <v>6</v>
      </c>
      <c r="D14" s="64" t="s">
        <v>308</v>
      </c>
      <c r="E14" s="65">
        <v>0.62</v>
      </c>
      <c r="F14" s="11">
        <f t="shared" si="0"/>
        <v>0</v>
      </c>
      <c r="G14" s="67" t="s">
        <v>6</v>
      </c>
    </row>
    <row r="15" spans="1:7" s="3" customFormat="1" ht="39.950000000000003" customHeight="1">
      <c r="A15" s="69"/>
      <c r="B15" s="72"/>
      <c r="C15" s="74" t="s">
        <v>6</v>
      </c>
      <c r="D15" s="64" t="s">
        <v>160</v>
      </c>
      <c r="E15" s="65">
        <v>0.62</v>
      </c>
      <c r="F15" s="11">
        <f t="shared" si="0"/>
        <v>0</v>
      </c>
      <c r="G15" s="67" t="s">
        <v>6</v>
      </c>
    </row>
    <row r="16" spans="1:7" s="3" customFormat="1" ht="39.950000000000003" customHeight="1">
      <c r="A16" s="69"/>
      <c r="B16" s="72"/>
      <c r="C16" s="74" t="s">
        <v>6</v>
      </c>
      <c r="D16" s="64" t="s">
        <v>176</v>
      </c>
      <c r="E16" s="65">
        <v>0.62</v>
      </c>
      <c r="F16" s="11">
        <f t="shared" si="0"/>
        <v>0</v>
      </c>
      <c r="G16" s="67" t="s">
        <v>6</v>
      </c>
    </row>
    <row r="17" spans="1:7" s="3" customFormat="1" ht="39.950000000000003" customHeight="1">
      <c r="A17" s="69"/>
      <c r="B17" s="72"/>
      <c r="C17" s="74" t="s">
        <v>6</v>
      </c>
      <c r="D17" s="64" t="s">
        <v>159</v>
      </c>
      <c r="E17" s="65">
        <v>0.62</v>
      </c>
      <c r="F17" s="11">
        <f t="shared" si="0"/>
        <v>0</v>
      </c>
      <c r="G17" s="67" t="s">
        <v>6</v>
      </c>
    </row>
    <row r="18" spans="1:7" s="3" customFormat="1" ht="39.950000000000003" customHeight="1">
      <c r="A18" s="69"/>
      <c r="B18" s="72"/>
      <c r="C18" s="63" t="s">
        <v>309</v>
      </c>
      <c r="D18" s="64" t="s">
        <v>154</v>
      </c>
      <c r="E18" s="65">
        <v>35</v>
      </c>
      <c r="F18" s="11">
        <f t="shared" si="0"/>
        <v>0</v>
      </c>
      <c r="G18" s="66" t="s">
        <v>320</v>
      </c>
    </row>
    <row r="19" spans="1:7" s="3" customFormat="1" ht="39.950000000000003" customHeight="1">
      <c r="A19" s="69"/>
      <c r="B19" s="72"/>
      <c r="C19" s="74" t="s">
        <v>310</v>
      </c>
      <c r="D19" s="64" t="s">
        <v>194</v>
      </c>
      <c r="E19" s="65">
        <v>12.5</v>
      </c>
      <c r="F19" s="11">
        <f t="shared" si="0"/>
        <v>0</v>
      </c>
      <c r="G19" s="67" t="s">
        <v>321</v>
      </c>
    </row>
    <row r="20" spans="1:7" s="3" customFormat="1" ht="39.950000000000003" customHeight="1">
      <c r="A20" s="69"/>
      <c r="B20" s="72"/>
      <c r="C20" s="74" t="s">
        <v>6</v>
      </c>
      <c r="D20" s="64" t="s">
        <v>311</v>
      </c>
      <c r="E20" s="65">
        <v>12.5</v>
      </c>
      <c r="F20" s="11">
        <f t="shared" si="0"/>
        <v>0</v>
      </c>
      <c r="G20" s="67" t="s">
        <v>6</v>
      </c>
    </row>
    <row r="21" spans="1:7" s="3" customFormat="1" ht="39.950000000000003" customHeight="1">
      <c r="A21" s="69"/>
      <c r="B21" s="72"/>
      <c r="C21" s="74" t="s">
        <v>6</v>
      </c>
      <c r="D21" s="64" t="s">
        <v>312</v>
      </c>
      <c r="E21" s="65">
        <v>3.75</v>
      </c>
      <c r="F21" s="11">
        <f t="shared" si="0"/>
        <v>0</v>
      </c>
      <c r="G21" s="67" t="s">
        <v>6</v>
      </c>
    </row>
    <row r="22" spans="1:7" s="3" customFormat="1" ht="39.950000000000003" customHeight="1">
      <c r="A22" s="69"/>
      <c r="B22" s="72"/>
      <c r="C22" s="74" t="s">
        <v>6</v>
      </c>
      <c r="D22" s="64" t="s">
        <v>167</v>
      </c>
      <c r="E22" s="65">
        <v>2.5</v>
      </c>
      <c r="F22" s="11">
        <f t="shared" si="0"/>
        <v>0</v>
      </c>
      <c r="G22" s="67" t="s">
        <v>6</v>
      </c>
    </row>
    <row r="23" spans="1:7" s="3" customFormat="1" ht="39.950000000000003" customHeight="1">
      <c r="A23" s="69"/>
      <c r="B23" s="72"/>
      <c r="C23" s="74" t="s">
        <v>6</v>
      </c>
      <c r="D23" s="64" t="s">
        <v>166</v>
      </c>
      <c r="E23" s="65">
        <v>2.5</v>
      </c>
      <c r="F23" s="11">
        <f t="shared" si="0"/>
        <v>0</v>
      </c>
      <c r="G23" s="67" t="s">
        <v>6</v>
      </c>
    </row>
    <row r="24" spans="1:7" s="3" customFormat="1" ht="39.950000000000003" customHeight="1">
      <c r="A24" s="69"/>
      <c r="B24" s="72"/>
      <c r="C24" s="74" t="s">
        <v>6</v>
      </c>
      <c r="D24" s="64" t="s">
        <v>168</v>
      </c>
      <c r="E24" s="65">
        <v>0.62</v>
      </c>
      <c r="F24" s="11">
        <f t="shared" si="0"/>
        <v>0</v>
      </c>
      <c r="G24" s="67" t="s">
        <v>6</v>
      </c>
    </row>
    <row r="25" spans="1:7" s="3" customFormat="1" ht="39.950000000000003" customHeight="1">
      <c r="A25" s="69"/>
      <c r="B25" s="72"/>
      <c r="C25" s="74" t="s">
        <v>6</v>
      </c>
      <c r="D25" s="64" t="s">
        <v>169</v>
      </c>
      <c r="E25" s="65">
        <v>0.25</v>
      </c>
      <c r="F25" s="11">
        <f t="shared" si="0"/>
        <v>0</v>
      </c>
      <c r="G25" s="67" t="s">
        <v>6</v>
      </c>
    </row>
    <row r="26" spans="1:7" s="3" customFormat="1" ht="39.950000000000003" customHeight="1">
      <c r="A26" s="69"/>
      <c r="B26" s="72"/>
      <c r="C26" s="74" t="s">
        <v>313</v>
      </c>
      <c r="D26" s="64" t="s">
        <v>314</v>
      </c>
      <c r="E26" s="65">
        <v>50</v>
      </c>
      <c r="F26" s="11">
        <f t="shared" si="0"/>
        <v>0</v>
      </c>
      <c r="G26" s="67" t="s">
        <v>322</v>
      </c>
    </row>
    <row r="27" spans="1:7" s="3" customFormat="1" ht="39.950000000000003" customHeight="1">
      <c r="A27" s="69"/>
      <c r="B27" s="72"/>
      <c r="C27" s="74" t="s">
        <v>6</v>
      </c>
      <c r="D27" s="64" t="s">
        <v>315</v>
      </c>
      <c r="E27" s="65">
        <v>6.25</v>
      </c>
      <c r="F27" s="11">
        <f t="shared" si="0"/>
        <v>0</v>
      </c>
      <c r="G27" s="67" t="s">
        <v>6</v>
      </c>
    </row>
    <row r="28" spans="1:7" s="3" customFormat="1" ht="39.950000000000003" customHeight="1">
      <c r="A28" s="69"/>
      <c r="B28" s="72"/>
      <c r="C28" s="74" t="s">
        <v>6</v>
      </c>
      <c r="D28" s="64" t="s">
        <v>168</v>
      </c>
      <c r="E28" s="65">
        <v>6.25</v>
      </c>
      <c r="F28" s="11">
        <f t="shared" si="0"/>
        <v>0</v>
      </c>
      <c r="G28" s="67" t="s">
        <v>6</v>
      </c>
    </row>
    <row r="29" spans="1:7" s="3" customFormat="1" ht="39.950000000000003" customHeight="1">
      <c r="A29" s="69"/>
      <c r="B29" s="72"/>
      <c r="C29" s="74" t="s">
        <v>6</v>
      </c>
      <c r="D29" s="64" t="s">
        <v>166</v>
      </c>
      <c r="E29" s="65">
        <v>6.25</v>
      </c>
      <c r="F29" s="11">
        <f t="shared" si="0"/>
        <v>0</v>
      </c>
      <c r="G29" s="67" t="s">
        <v>6</v>
      </c>
    </row>
    <row r="30" spans="1:7" s="3" customFormat="1" ht="39.950000000000003" customHeight="1">
      <c r="A30" s="69"/>
      <c r="B30" s="72"/>
      <c r="C30" s="74" t="s">
        <v>6</v>
      </c>
      <c r="D30" s="64" t="s">
        <v>316</v>
      </c>
      <c r="E30" s="65">
        <v>1.25</v>
      </c>
      <c r="F30" s="11">
        <f t="shared" si="0"/>
        <v>0</v>
      </c>
      <c r="G30" s="67" t="s">
        <v>6</v>
      </c>
    </row>
    <row r="31" spans="1:7" s="3" customFormat="1" ht="39.950000000000003" customHeight="1">
      <c r="A31" s="69"/>
      <c r="B31" s="72"/>
      <c r="C31" s="74" t="s">
        <v>58</v>
      </c>
      <c r="D31" s="64" t="s">
        <v>156</v>
      </c>
      <c r="E31" s="65">
        <v>31.25</v>
      </c>
      <c r="F31" s="11">
        <f t="shared" si="0"/>
        <v>0</v>
      </c>
      <c r="G31" s="67" t="s">
        <v>323</v>
      </c>
    </row>
    <row r="32" spans="1:7" s="3" customFormat="1" ht="39.950000000000003" customHeight="1">
      <c r="A32" s="69"/>
      <c r="B32" s="72"/>
      <c r="C32" s="74" t="s">
        <v>6</v>
      </c>
      <c r="D32" s="64" t="s">
        <v>161</v>
      </c>
      <c r="E32" s="65">
        <v>1.25</v>
      </c>
      <c r="F32" s="11">
        <f t="shared" si="0"/>
        <v>0</v>
      </c>
      <c r="G32" s="67" t="s">
        <v>6</v>
      </c>
    </row>
    <row r="33" spans="1:7" s="3" customFormat="1" ht="39.950000000000003" customHeight="1">
      <c r="A33" s="69"/>
      <c r="B33" s="72"/>
      <c r="C33" s="74" t="s">
        <v>6</v>
      </c>
      <c r="D33" s="64" t="s">
        <v>276</v>
      </c>
      <c r="E33" s="65">
        <v>1.25</v>
      </c>
      <c r="F33" s="11">
        <f t="shared" si="0"/>
        <v>0</v>
      </c>
      <c r="G33" s="67" t="s">
        <v>6</v>
      </c>
    </row>
    <row r="34" spans="1:7" s="3" customFormat="1" ht="39.950000000000003" customHeight="1">
      <c r="A34" s="69"/>
      <c r="B34" s="73"/>
      <c r="C34" s="63" t="s">
        <v>180</v>
      </c>
      <c r="D34" s="64" t="s">
        <v>181</v>
      </c>
      <c r="E34" s="65">
        <v>25</v>
      </c>
      <c r="F34" s="11">
        <f t="shared" si="0"/>
        <v>0</v>
      </c>
      <c r="G34" s="66" t="s">
        <v>189</v>
      </c>
    </row>
    <row r="35" spans="1:7" s="3" customFormat="1" ht="39.950000000000003" customHeight="1">
      <c r="A35" s="69"/>
      <c r="B35" s="74" t="s">
        <v>600</v>
      </c>
      <c r="C35" s="74" t="s">
        <v>317</v>
      </c>
      <c r="D35" s="64" t="s">
        <v>211</v>
      </c>
      <c r="E35" s="65">
        <v>125</v>
      </c>
      <c r="F35" s="11">
        <f t="shared" si="0"/>
        <v>0</v>
      </c>
      <c r="G35" s="67" t="s">
        <v>324</v>
      </c>
    </row>
    <row r="36" spans="1:7" s="3" customFormat="1" ht="39.950000000000003" customHeight="1">
      <c r="A36" s="69"/>
      <c r="B36" s="74" t="s">
        <v>6</v>
      </c>
      <c r="C36" s="74" t="s">
        <v>6</v>
      </c>
      <c r="D36" s="64" t="s">
        <v>318</v>
      </c>
      <c r="E36" s="65">
        <v>62.5</v>
      </c>
      <c r="F36" s="11">
        <f t="shared" si="0"/>
        <v>0</v>
      </c>
      <c r="G36" s="67" t="s">
        <v>6</v>
      </c>
    </row>
    <row r="37" spans="1:7" s="3" customFormat="1" ht="39.950000000000003" customHeight="1">
      <c r="A37" s="70"/>
      <c r="B37" s="74" t="s">
        <v>6</v>
      </c>
      <c r="C37" s="74" t="s">
        <v>6</v>
      </c>
      <c r="D37" s="64" t="s">
        <v>319</v>
      </c>
      <c r="E37" s="65">
        <v>6.25</v>
      </c>
      <c r="F37" s="11">
        <f t="shared" si="0"/>
        <v>0</v>
      </c>
      <c r="G37" s="67" t="s">
        <v>6</v>
      </c>
    </row>
    <row r="38" spans="1:7" ht="39.950000000000003" customHeight="1">
      <c r="A38" s="13"/>
      <c r="B38" s="13"/>
      <c r="C38" s="13"/>
      <c r="D38" s="13"/>
      <c r="E38" s="14"/>
      <c r="F38" s="15"/>
      <c r="G38" s="13"/>
    </row>
    <row r="39" spans="1:7" ht="18">
      <c r="A39" s="13"/>
      <c r="B39" s="13"/>
      <c r="C39" s="13"/>
      <c r="D39" s="13"/>
      <c r="E39" s="14"/>
      <c r="F39" s="15"/>
      <c r="G39" s="13"/>
    </row>
    <row r="40" spans="1:7" ht="18">
      <c r="A40" s="13"/>
      <c r="B40" s="13"/>
      <c r="C40" s="13"/>
      <c r="D40" s="13"/>
      <c r="E40" s="14"/>
      <c r="F40" s="15"/>
      <c r="G40" s="13"/>
    </row>
    <row r="41" spans="1:7" ht="18">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sheetData>
  <sheetProtection sheet="1" objects="1" scenarios="1" formatRows="0" insertRows="0" deleteRows="0"/>
  <mergeCells count="26">
    <mergeCell ref="G7:G17"/>
    <mergeCell ref="G19:G25"/>
    <mergeCell ref="G26:G30"/>
    <mergeCell ref="G31:G33"/>
    <mergeCell ref="G35:G37"/>
    <mergeCell ref="A7:A37"/>
    <mergeCell ref="B7:B34"/>
    <mergeCell ref="C7:C17"/>
    <mergeCell ref="C19:C25"/>
    <mergeCell ref="C26:C30"/>
    <mergeCell ref="C31:C33"/>
    <mergeCell ref="B35:B37"/>
    <mergeCell ref="C35:C37"/>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3"/>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326</v>
      </c>
      <c r="B7" s="71" t="s">
        <v>18</v>
      </c>
      <c r="C7" s="74" t="s">
        <v>64</v>
      </c>
      <c r="D7" s="64" t="s">
        <v>154</v>
      </c>
      <c r="E7" s="65">
        <v>62.5</v>
      </c>
      <c r="F7" s="11">
        <f>$C$3*E7</f>
        <v>0</v>
      </c>
      <c r="G7" s="67" t="s">
        <v>343</v>
      </c>
    </row>
    <row r="8" spans="1:7" s="3" customFormat="1" ht="39.950000000000003" customHeight="1">
      <c r="A8" s="69"/>
      <c r="B8" s="72"/>
      <c r="C8" s="74" t="s">
        <v>6</v>
      </c>
      <c r="D8" s="64" t="s">
        <v>327</v>
      </c>
      <c r="E8" s="65">
        <v>6.25</v>
      </c>
      <c r="F8" s="11">
        <f t="shared" ref="F8:F40" si="0">$C$3*E8</f>
        <v>0</v>
      </c>
      <c r="G8" s="67" t="s">
        <v>6</v>
      </c>
    </row>
    <row r="9" spans="1:7" s="3" customFormat="1" ht="39.950000000000003" customHeight="1">
      <c r="A9" s="69"/>
      <c r="B9" s="72"/>
      <c r="C9" s="74" t="s">
        <v>328</v>
      </c>
      <c r="D9" s="64" t="s">
        <v>329</v>
      </c>
      <c r="E9" s="65">
        <v>25</v>
      </c>
      <c r="F9" s="11">
        <f t="shared" si="0"/>
        <v>0</v>
      </c>
      <c r="G9" s="67" t="s">
        <v>346</v>
      </c>
    </row>
    <row r="10" spans="1:7" s="3" customFormat="1" ht="39.950000000000003" customHeight="1">
      <c r="A10" s="69"/>
      <c r="B10" s="72"/>
      <c r="C10" s="74" t="s">
        <v>6</v>
      </c>
      <c r="D10" s="64" t="s">
        <v>330</v>
      </c>
      <c r="E10" s="65">
        <v>6.25</v>
      </c>
      <c r="F10" s="11">
        <f t="shared" si="0"/>
        <v>0</v>
      </c>
      <c r="G10" s="67" t="s">
        <v>6</v>
      </c>
    </row>
    <row r="11" spans="1:7" s="3" customFormat="1" ht="39.950000000000003" customHeight="1">
      <c r="A11" s="69"/>
      <c r="B11" s="72"/>
      <c r="C11" s="74" t="s">
        <v>6</v>
      </c>
      <c r="D11" s="64" t="s">
        <v>194</v>
      </c>
      <c r="E11" s="65">
        <v>6.25</v>
      </c>
      <c r="F11" s="11">
        <f t="shared" si="0"/>
        <v>0</v>
      </c>
      <c r="G11" s="67" t="s">
        <v>6</v>
      </c>
    </row>
    <row r="12" spans="1:7" s="3" customFormat="1" ht="39.950000000000003" customHeight="1">
      <c r="A12" s="69"/>
      <c r="B12" s="72"/>
      <c r="C12" s="74" t="s">
        <v>6</v>
      </c>
      <c r="D12" s="64" t="s">
        <v>331</v>
      </c>
      <c r="E12" s="65">
        <v>6.25</v>
      </c>
      <c r="F12" s="11">
        <f t="shared" si="0"/>
        <v>0</v>
      </c>
      <c r="G12" s="67" t="s">
        <v>6</v>
      </c>
    </row>
    <row r="13" spans="1:7" s="3" customFormat="1" ht="39.950000000000003" customHeight="1">
      <c r="A13" s="69"/>
      <c r="B13" s="72"/>
      <c r="C13" s="74" t="s">
        <v>6</v>
      </c>
      <c r="D13" s="64" t="s">
        <v>332</v>
      </c>
      <c r="E13" s="65">
        <v>6.25</v>
      </c>
      <c r="F13" s="11">
        <f t="shared" si="0"/>
        <v>0</v>
      </c>
      <c r="G13" s="67" t="s">
        <v>6</v>
      </c>
    </row>
    <row r="14" spans="1:7" s="3" customFormat="1" ht="39.950000000000003" customHeight="1">
      <c r="A14" s="69"/>
      <c r="B14" s="72"/>
      <c r="C14" s="74" t="s">
        <v>6</v>
      </c>
      <c r="D14" s="64" t="s">
        <v>177</v>
      </c>
      <c r="E14" s="65">
        <v>3.75</v>
      </c>
      <c r="F14" s="11">
        <f t="shared" si="0"/>
        <v>0</v>
      </c>
      <c r="G14" s="67" t="s">
        <v>6</v>
      </c>
    </row>
    <row r="15" spans="1:7" s="3" customFormat="1" ht="39.950000000000003" customHeight="1">
      <c r="A15" s="69"/>
      <c r="B15" s="72"/>
      <c r="C15" s="74" t="s">
        <v>6</v>
      </c>
      <c r="D15" s="64" t="s">
        <v>175</v>
      </c>
      <c r="E15" s="65">
        <v>1.25</v>
      </c>
      <c r="F15" s="11">
        <f t="shared" si="0"/>
        <v>0</v>
      </c>
      <c r="G15" s="67" t="s">
        <v>6</v>
      </c>
    </row>
    <row r="16" spans="1:7" s="3" customFormat="1" ht="39.950000000000003" customHeight="1">
      <c r="A16" s="69"/>
      <c r="B16" s="72"/>
      <c r="C16" s="74" t="s">
        <v>6</v>
      </c>
      <c r="D16" s="64" t="s">
        <v>178</v>
      </c>
      <c r="E16" s="65">
        <v>0.62</v>
      </c>
      <c r="F16" s="11">
        <f t="shared" si="0"/>
        <v>0</v>
      </c>
      <c r="G16" s="67" t="s">
        <v>6</v>
      </c>
    </row>
    <row r="17" spans="1:7" s="3" customFormat="1" ht="39.950000000000003" customHeight="1">
      <c r="A17" s="69"/>
      <c r="B17" s="72"/>
      <c r="C17" s="74" t="s">
        <v>6</v>
      </c>
      <c r="D17" s="64" t="s">
        <v>168</v>
      </c>
      <c r="E17" s="65">
        <v>0.62</v>
      </c>
      <c r="F17" s="11">
        <f t="shared" si="0"/>
        <v>0</v>
      </c>
      <c r="G17" s="67" t="s">
        <v>6</v>
      </c>
    </row>
    <row r="18" spans="1:7" s="3" customFormat="1" ht="39.950000000000003" customHeight="1">
      <c r="A18" s="69"/>
      <c r="B18" s="72"/>
      <c r="C18" s="74" t="s">
        <v>6</v>
      </c>
      <c r="D18" s="64" t="s">
        <v>179</v>
      </c>
      <c r="E18" s="65">
        <v>0.62</v>
      </c>
      <c r="F18" s="11">
        <f t="shared" si="0"/>
        <v>0</v>
      </c>
      <c r="G18" s="67" t="s">
        <v>6</v>
      </c>
    </row>
    <row r="19" spans="1:7" s="3" customFormat="1" ht="39.950000000000003" customHeight="1">
      <c r="A19" s="69"/>
      <c r="B19" s="72"/>
      <c r="C19" s="74" t="s">
        <v>6</v>
      </c>
      <c r="D19" s="64" t="s">
        <v>202</v>
      </c>
      <c r="E19" s="65">
        <v>0.12</v>
      </c>
      <c r="F19" s="11">
        <f t="shared" si="0"/>
        <v>0</v>
      </c>
      <c r="G19" s="67" t="s">
        <v>6</v>
      </c>
    </row>
    <row r="20" spans="1:7" s="3" customFormat="1" ht="39.950000000000003" customHeight="1">
      <c r="A20" s="69"/>
      <c r="B20" s="72"/>
      <c r="C20" s="74" t="s">
        <v>333</v>
      </c>
      <c r="D20" s="64" t="s">
        <v>334</v>
      </c>
      <c r="E20" s="65">
        <v>50</v>
      </c>
      <c r="F20" s="11">
        <f t="shared" si="0"/>
        <v>0</v>
      </c>
      <c r="G20" s="67" t="s">
        <v>344</v>
      </c>
    </row>
    <row r="21" spans="1:7" s="3" customFormat="1" ht="39.950000000000003" customHeight="1">
      <c r="A21" s="69"/>
      <c r="B21" s="72"/>
      <c r="C21" s="74" t="s">
        <v>6</v>
      </c>
      <c r="D21" s="64" t="s">
        <v>335</v>
      </c>
      <c r="E21" s="65">
        <v>6.25</v>
      </c>
      <c r="F21" s="11">
        <f t="shared" si="0"/>
        <v>0</v>
      </c>
      <c r="G21" s="67" t="s">
        <v>6</v>
      </c>
    </row>
    <row r="22" spans="1:7" s="3" customFormat="1" ht="39.950000000000003" customHeight="1">
      <c r="A22" s="69"/>
      <c r="B22" s="72"/>
      <c r="C22" s="74" t="s">
        <v>6</v>
      </c>
      <c r="D22" s="64" t="s">
        <v>159</v>
      </c>
      <c r="E22" s="65">
        <v>5</v>
      </c>
      <c r="F22" s="11">
        <f t="shared" si="0"/>
        <v>0</v>
      </c>
      <c r="G22" s="67" t="s">
        <v>6</v>
      </c>
    </row>
    <row r="23" spans="1:7" s="3" customFormat="1" ht="39.950000000000003" customHeight="1">
      <c r="A23" s="69"/>
      <c r="B23" s="72"/>
      <c r="C23" s="74" t="s">
        <v>6</v>
      </c>
      <c r="D23" s="64" t="s">
        <v>336</v>
      </c>
      <c r="E23" s="65">
        <v>3.75</v>
      </c>
      <c r="F23" s="11">
        <f t="shared" si="0"/>
        <v>0</v>
      </c>
      <c r="G23" s="67" t="s">
        <v>6</v>
      </c>
    </row>
    <row r="24" spans="1:7" s="3" customFormat="1" ht="39.950000000000003" customHeight="1">
      <c r="A24" s="69"/>
      <c r="B24" s="72"/>
      <c r="C24" s="74" t="s">
        <v>6</v>
      </c>
      <c r="D24" s="64" t="s">
        <v>337</v>
      </c>
      <c r="E24" s="65">
        <v>3.75</v>
      </c>
      <c r="F24" s="11">
        <f t="shared" si="0"/>
        <v>0</v>
      </c>
      <c r="G24" s="67" t="s">
        <v>6</v>
      </c>
    </row>
    <row r="25" spans="1:7" s="3" customFormat="1" ht="39.950000000000003" customHeight="1">
      <c r="A25" s="69"/>
      <c r="B25" s="72"/>
      <c r="C25" s="74" t="s">
        <v>6</v>
      </c>
      <c r="D25" s="64" t="s">
        <v>338</v>
      </c>
      <c r="E25" s="65">
        <v>3.75</v>
      </c>
      <c r="F25" s="11">
        <f t="shared" si="0"/>
        <v>0</v>
      </c>
      <c r="G25" s="67" t="s">
        <v>6</v>
      </c>
    </row>
    <row r="26" spans="1:7" s="3" customFormat="1" ht="39.950000000000003" customHeight="1">
      <c r="A26" s="69"/>
      <c r="B26" s="72"/>
      <c r="C26" s="74" t="s">
        <v>6</v>
      </c>
      <c r="D26" s="64" t="s">
        <v>271</v>
      </c>
      <c r="E26" s="65">
        <v>1.25</v>
      </c>
      <c r="F26" s="11">
        <f t="shared" si="0"/>
        <v>0</v>
      </c>
      <c r="G26" s="67" t="s">
        <v>6</v>
      </c>
    </row>
    <row r="27" spans="1:7" s="3" customFormat="1" ht="39.950000000000003" customHeight="1">
      <c r="A27" s="69"/>
      <c r="B27" s="72"/>
      <c r="C27" s="74" t="s">
        <v>6</v>
      </c>
      <c r="D27" s="64" t="s">
        <v>168</v>
      </c>
      <c r="E27" s="65">
        <v>1.25</v>
      </c>
      <c r="F27" s="11">
        <f t="shared" si="0"/>
        <v>0</v>
      </c>
      <c r="G27" s="67" t="s">
        <v>6</v>
      </c>
    </row>
    <row r="28" spans="1:7" s="3" customFormat="1" ht="39.950000000000003" customHeight="1">
      <c r="A28" s="69"/>
      <c r="B28" s="72"/>
      <c r="C28" s="74" t="s">
        <v>6</v>
      </c>
      <c r="D28" s="64" t="s">
        <v>161</v>
      </c>
      <c r="E28" s="65">
        <v>1.25</v>
      </c>
      <c r="F28" s="11">
        <f t="shared" si="0"/>
        <v>0</v>
      </c>
      <c r="G28" s="67" t="s">
        <v>6</v>
      </c>
    </row>
    <row r="29" spans="1:7" s="3" customFormat="1" ht="39.950000000000003" customHeight="1">
      <c r="A29" s="69"/>
      <c r="B29" s="72"/>
      <c r="C29" s="74" t="s">
        <v>6</v>
      </c>
      <c r="D29" s="64" t="s">
        <v>166</v>
      </c>
      <c r="E29" s="65">
        <v>1.25</v>
      </c>
      <c r="F29" s="11">
        <f t="shared" si="0"/>
        <v>0</v>
      </c>
      <c r="G29" s="67" t="s">
        <v>6</v>
      </c>
    </row>
    <row r="30" spans="1:7" s="3" customFormat="1" ht="39.950000000000003" customHeight="1">
      <c r="A30" s="69"/>
      <c r="B30" s="72"/>
      <c r="C30" s="74" t="s">
        <v>339</v>
      </c>
      <c r="D30" s="64" t="s">
        <v>255</v>
      </c>
      <c r="E30" s="65">
        <v>50</v>
      </c>
      <c r="F30" s="11">
        <f t="shared" si="0"/>
        <v>0</v>
      </c>
      <c r="G30" s="67" t="s">
        <v>345</v>
      </c>
    </row>
    <row r="31" spans="1:7" s="3" customFormat="1" ht="39.950000000000003" customHeight="1">
      <c r="A31" s="69"/>
      <c r="B31" s="72"/>
      <c r="C31" s="74" t="s">
        <v>6</v>
      </c>
      <c r="D31" s="64" t="s">
        <v>270</v>
      </c>
      <c r="E31" s="65">
        <v>1.25</v>
      </c>
      <c r="F31" s="11">
        <f t="shared" si="0"/>
        <v>0</v>
      </c>
      <c r="G31" s="67" t="s">
        <v>6</v>
      </c>
    </row>
    <row r="32" spans="1:7" s="3" customFormat="1" ht="39.950000000000003" customHeight="1">
      <c r="A32" s="69"/>
      <c r="B32" s="72"/>
      <c r="C32" s="74" t="s">
        <v>6</v>
      </c>
      <c r="D32" s="64" t="s">
        <v>276</v>
      </c>
      <c r="E32" s="65">
        <v>0.62</v>
      </c>
      <c r="F32" s="11">
        <f t="shared" si="0"/>
        <v>0</v>
      </c>
      <c r="G32" s="67" t="s">
        <v>6</v>
      </c>
    </row>
    <row r="33" spans="1:7" s="3" customFormat="1" ht="39.950000000000003" customHeight="1">
      <c r="A33" s="69"/>
      <c r="B33" s="72"/>
      <c r="C33" s="71" t="s">
        <v>595</v>
      </c>
      <c r="D33" s="64" t="s">
        <v>340</v>
      </c>
      <c r="E33" s="65">
        <v>43.75</v>
      </c>
      <c r="F33" s="11">
        <f t="shared" si="0"/>
        <v>0</v>
      </c>
      <c r="G33" s="67" t="s">
        <v>594</v>
      </c>
    </row>
    <row r="34" spans="1:7" s="3" customFormat="1" ht="39.950000000000003" customHeight="1">
      <c r="A34" s="69"/>
      <c r="B34" s="72"/>
      <c r="C34" s="72"/>
      <c r="D34" s="64" t="s">
        <v>591</v>
      </c>
      <c r="E34" s="65">
        <v>1.3</v>
      </c>
      <c r="F34" s="11">
        <f t="shared" si="0"/>
        <v>0</v>
      </c>
      <c r="G34" s="67" t="s">
        <v>6</v>
      </c>
    </row>
    <row r="35" spans="1:7" s="3" customFormat="1" ht="39.950000000000003" customHeight="1">
      <c r="A35" s="69"/>
      <c r="B35" s="72"/>
      <c r="C35" s="72"/>
      <c r="D35" s="64" t="s">
        <v>168</v>
      </c>
      <c r="E35" s="65">
        <v>0.6</v>
      </c>
      <c r="F35" s="11">
        <f t="shared" si="0"/>
        <v>0</v>
      </c>
      <c r="G35" s="67" t="s">
        <v>6</v>
      </c>
    </row>
    <row r="36" spans="1:7" s="3" customFormat="1" ht="39.950000000000003" customHeight="1">
      <c r="A36" s="69"/>
      <c r="B36" s="72"/>
      <c r="C36" s="72"/>
      <c r="D36" s="64" t="s">
        <v>592</v>
      </c>
      <c r="E36" s="65">
        <v>0.6</v>
      </c>
      <c r="F36" s="11">
        <f t="shared" si="0"/>
        <v>0</v>
      </c>
      <c r="G36" s="67" t="s">
        <v>6</v>
      </c>
    </row>
    <row r="37" spans="1:7" s="3" customFormat="1" ht="39.950000000000003" customHeight="1">
      <c r="A37" s="69"/>
      <c r="B37" s="72"/>
      <c r="C37" s="73"/>
      <c r="D37" s="64" t="s">
        <v>593</v>
      </c>
      <c r="E37" s="65">
        <v>0.1</v>
      </c>
      <c r="F37" s="11">
        <f t="shared" si="0"/>
        <v>0</v>
      </c>
      <c r="G37" s="67" t="s">
        <v>6</v>
      </c>
    </row>
    <row r="38" spans="1:7" s="3" customFormat="1" ht="39.950000000000003" customHeight="1">
      <c r="A38" s="69"/>
      <c r="B38" s="73"/>
      <c r="C38" s="63" t="s">
        <v>234</v>
      </c>
      <c r="D38" s="64" t="s">
        <v>235</v>
      </c>
      <c r="E38" s="65">
        <v>25</v>
      </c>
      <c r="F38" s="11">
        <f t="shared" si="0"/>
        <v>0</v>
      </c>
      <c r="G38" s="66" t="s">
        <v>189</v>
      </c>
    </row>
    <row r="39" spans="1:7" s="3" customFormat="1" ht="39.950000000000003" customHeight="1">
      <c r="A39" s="69"/>
      <c r="B39" s="74" t="s">
        <v>600</v>
      </c>
      <c r="C39" s="63" t="s">
        <v>589</v>
      </c>
      <c r="D39" s="64" t="s">
        <v>590</v>
      </c>
      <c r="E39" s="65">
        <v>62.5</v>
      </c>
      <c r="F39" s="11">
        <f t="shared" si="0"/>
        <v>0</v>
      </c>
      <c r="G39" s="66" t="s">
        <v>189</v>
      </c>
    </row>
    <row r="40" spans="1:7" s="3" customFormat="1" ht="39.950000000000003" customHeight="1">
      <c r="A40" s="70"/>
      <c r="B40" s="74" t="s">
        <v>6</v>
      </c>
      <c r="C40" s="63" t="s">
        <v>210</v>
      </c>
      <c r="D40" s="64" t="s">
        <v>211</v>
      </c>
      <c r="E40" s="65">
        <v>200</v>
      </c>
      <c r="F40" s="11">
        <f t="shared" si="0"/>
        <v>0</v>
      </c>
      <c r="G40" s="66" t="s">
        <v>189</v>
      </c>
    </row>
    <row r="41" spans="1:7" ht="39.950000000000003" customHeight="1">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40"/>
    <mergeCell ref="C7:C8"/>
    <mergeCell ref="C9:C19"/>
    <mergeCell ref="C20:C29"/>
    <mergeCell ref="C30:C32"/>
    <mergeCell ref="B39:B40"/>
    <mergeCell ref="C33:C37"/>
    <mergeCell ref="B7:B38"/>
    <mergeCell ref="G7:G8"/>
    <mergeCell ref="G9:G19"/>
    <mergeCell ref="G20:G29"/>
    <mergeCell ref="G30:G32"/>
    <mergeCell ref="G33:G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76"/>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347</v>
      </c>
      <c r="B7" s="74" t="s">
        <v>18</v>
      </c>
      <c r="C7" s="74" t="s">
        <v>66</v>
      </c>
      <c r="D7" s="64" t="s">
        <v>154</v>
      </c>
      <c r="E7" s="65">
        <v>62.5</v>
      </c>
      <c r="F7" s="11">
        <f>$C$3*E7</f>
        <v>0</v>
      </c>
      <c r="G7" s="67" t="s">
        <v>361</v>
      </c>
    </row>
    <row r="8" spans="1:7" s="3" customFormat="1" ht="39.950000000000003" customHeight="1">
      <c r="A8" s="69"/>
      <c r="B8" s="74" t="s">
        <v>6</v>
      </c>
      <c r="C8" s="74" t="s">
        <v>6</v>
      </c>
      <c r="D8" s="64" t="s">
        <v>348</v>
      </c>
      <c r="E8" s="65">
        <v>6.25</v>
      </c>
      <c r="F8" s="11">
        <f t="shared" ref="F8:F43" si="0">$C$3*E8</f>
        <v>0</v>
      </c>
      <c r="G8" s="67" t="s">
        <v>6</v>
      </c>
    </row>
    <row r="9" spans="1:7" s="3" customFormat="1" ht="39.950000000000003" customHeight="1">
      <c r="A9" s="69"/>
      <c r="B9" s="74" t="s">
        <v>6</v>
      </c>
      <c r="C9" s="74" t="s">
        <v>349</v>
      </c>
      <c r="D9" s="64" t="s">
        <v>350</v>
      </c>
      <c r="E9" s="65">
        <v>12.5</v>
      </c>
      <c r="F9" s="11">
        <f t="shared" si="0"/>
        <v>0</v>
      </c>
      <c r="G9" s="67" t="s">
        <v>362</v>
      </c>
    </row>
    <row r="10" spans="1:7" s="3" customFormat="1" ht="39.950000000000003" customHeight="1">
      <c r="A10" s="69"/>
      <c r="B10" s="74" t="s">
        <v>6</v>
      </c>
      <c r="C10" s="74" t="s">
        <v>6</v>
      </c>
      <c r="D10" s="64" t="s">
        <v>177</v>
      </c>
      <c r="E10" s="65">
        <v>3.75</v>
      </c>
      <c r="F10" s="11">
        <f t="shared" si="0"/>
        <v>0</v>
      </c>
      <c r="G10" s="67" t="s">
        <v>6</v>
      </c>
    </row>
    <row r="11" spans="1:7" s="3" customFormat="1" ht="39.950000000000003" customHeight="1">
      <c r="A11" s="69"/>
      <c r="B11" s="74" t="s">
        <v>6</v>
      </c>
      <c r="C11" s="74" t="s">
        <v>6</v>
      </c>
      <c r="D11" s="64" t="s">
        <v>167</v>
      </c>
      <c r="E11" s="65">
        <v>2.5</v>
      </c>
      <c r="F11" s="11">
        <f t="shared" si="0"/>
        <v>0</v>
      </c>
      <c r="G11" s="67" t="s">
        <v>6</v>
      </c>
    </row>
    <row r="12" spans="1:7" s="3" customFormat="1" ht="39.950000000000003" customHeight="1">
      <c r="A12" s="69"/>
      <c r="B12" s="74" t="s">
        <v>6</v>
      </c>
      <c r="C12" s="74" t="s">
        <v>6</v>
      </c>
      <c r="D12" s="64" t="s">
        <v>169</v>
      </c>
      <c r="E12" s="65">
        <v>1.25</v>
      </c>
      <c r="F12" s="11">
        <f t="shared" si="0"/>
        <v>0</v>
      </c>
      <c r="G12" s="67" t="s">
        <v>6</v>
      </c>
    </row>
    <row r="13" spans="1:7" s="3" customFormat="1" ht="39.950000000000003" customHeight="1">
      <c r="A13" s="69"/>
      <c r="B13" s="74" t="s">
        <v>6</v>
      </c>
      <c r="C13" s="74" t="s">
        <v>6</v>
      </c>
      <c r="D13" s="64" t="s">
        <v>168</v>
      </c>
      <c r="E13" s="65">
        <v>0.62</v>
      </c>
      <c r="F13" s="11">
        <f t="shared" si="0"/>
        <v>0</v>
      </c>
      <c r="G13" s="67" t="s">
        <v>6</v>
      </c>
    </row>
    <row r="14" spans="1:7" s="3" customFormat="1" ht="39.950000000000003" customHeight="1">
      <c r="A14" s="69"/>
      <c r="B14" s="74" t="s">
        <v>6</v>
      </c>
      <c r="C14" s="74" t="s">
        <v>6</v>
      </c>
      <c r="D14" s="64" t="s">
        <v>179</v>
      </c>
      <c r="E14" s="65">
        <v>0.38</v>
      </c>
      <c r="F14" s="11">
        <f t="shared" si="0"/>
        <v>0</v>
      </c>
      <c r="G14" s="67" t="s">
        <v>6</v>
      </c>
    </row>
    <row r="15" spans="1:7" s="3" customFormat="1" ht="39.950000000000003" customHeight="1">
      <c r="A15" s="69"/>
      <c r="B15" s="74" t="s">
        <v>6</v>
      </c>
      <c r="C15" s="74" t="s">
        <v>351</v>
      </c>
      <c r="D15" s="64" t="s">
        <v>352</v>
      </c>
      <c r="E15" s="65">
        <v>50</v>
      </c>
      <c r="F15" s="11">
        <f t="shared" si="0"/>
        <v>0</v>
      </c>
      <c r="G15" s="67" t="s">
        <v>363</v>
      </c>
    </row>
    <row r="16" spans="1:7" s="3" customFormat="1" ht="39.950000000000003" customHeight="1">
      <c r="A16" s="69"/>
      <c r="B16" s="74" t="s">
        <v>6</v>
      </c>
      <c r="C16" s="74" t="s">
        <v>6</v>
      </c>
      <c r="D16" s="64" t="s">
        <v>157</v>
      </c>
      <c r="E16" s="65">
        <v>6.25</v>
      </c>
      <c r="F16" s="11">
        <f t="shared" si="0"/>
        <v>0</v>
      </c>
      <c r="G16" s="67" t="s">
        <v>6</v>
      </c>
    </row>
    <row r="17" spans="1:7" s="3" customFormat="1" ht="39.950000000000003" customHeight="1">
      <c r="A17" s="69"/>
      <c r="B17" s="74" t="s">
        <v>6</v>
      </c>
      <c r="C17" s="74" t="s">
        <v>6</v>
      </c>
      <c r="D17" s="64" t="s">
        <v>156</v>
      </c>
      <c r="E17" s="65">
        <v>6.25</v>
      </c>
      <c r="F17" s="11">
        <f t="shared" si="0"/>
        <v>0</v>
      </c>
      <c r="G17" s="67" t="s">
        <v>6</v>
      </c>
    </row>
    <row r="18" spans="1:7" s="3" customFormat="1" ht="39.950000000000003" customHeight="1">
      <c r="A18" s="69"/>
      <c r="B18" s="74" t="s">
        <v>6</v>
      </c>
      <c r="C18" s="74" t="s">
        <v>6</v>
      </c>
      <c r="D18" s="64" t="s">
        <v>307</v>
      </c>
      <c r="E18" s="65">
        <v>3.75</v>
      </c>
      <c r="F18" s="11">
        <f t="shared" si="0"/>
        <v>0</v>
      </c>
      <c r="G18" s="67" t="s">
        <v>6</v>
      </c>
    </row>
    <row r="19" spans="1:7" s="3" customFormat="1" ht="39.950000000000003" customHeight="1">
      <c r="A19" s="69"/>
      <c r="B19" s="74" t="s">
        <v>6</v>
      </c>
      <c r="C19" s="74" t="s">
        <v>6</v>
      </c>
      <c r="D19" s="64" t="s">
        <v>161</v>
      </c>
      <c r="E19" s="65">
        <v>2.5</v>
      </c>
      <c r="F19" s="11">
        <f t="shared" si="0"/>
        <v>0</v>
      </c>
      <c r="G19" s="67" t="s">
        <v>6</v>
      </c>
    </row>
    <row r="20" spans="1:7" s="3" customFormat="1" ht="39.950000000000003" customHeight="1">
      <c r="A20" s="69"/>
      <c r="B20" s="74" t="s">
        <v>6</v>
      </c>
      <c r="C20" s="74" t="s">
        <v>6</v>
      </c>
      <c r="D20" s="64" t="s">
        <v>160</v>
      </c>
      <c r="E20" s="65">
        <v>2.5</v>
      </c>
      <c r="F20" s="11">
        <f t="shared" si="0"/>
        <v>0</v>
      </c>
      <c r="G20" s="67" t="s">
        <v>6</v>
      </c>
    </row>
    <row r="21" spans="1:7" s="3" customFormat="1" ht="39.950000000000003" customHeight="1">
      <c r="A21" s="69"/>
      <c r="B21" s="74" t="s">
        <v>6</v>
      </c>
      <c r="C21" s="74" t="s">
        <v>6</v>
      </c>
      <c r="D21" s="64" t="s">
        <v>159</v>
      </c>
      <c r="E21" s="65">
        <v>1.25</v>
      </c>
      <c r="F21" s="11">
        <f t="shared" si="0"/>
        <v>0</v>
      </c>
      <c r="G21" s="67" t="s">
        <v>6</v>
      </c>
    </row>
    <row r="22" spans="1:7" s="3" customFormat="1" ht="39.950000000000003" customHeight="1">
      <c r="A22" s="69"/>
      <c r="B22" s="74" t="s">
        <v>6</v>
      </c>
      <c r="C22" s="74" t="s">
        <v>6</v>
      </c>
      <c r="D22" s="64" t="s">
        <v>177</v>
      </c>
      <c r="E22" s="65">
        <v>1.25</v>
      </c>
      <c r="F22" s="11">
        <f t="shared" si="0"/>
        <v>0</v>
      </c>
      <c r="G22" s="67" t="s">
        <v>6</v>
      </c>
    </row>
    <row r="23" spans="1:7" s="3" customFormat="1" ht="39.950000000000003" customHeight="1">
      <c r="A23" s="69"/>
      <c r="B23" s="74" t="s">
        <v>6</v>
      </c>
      <c r="C23" s="74" t="s">
        <v>6</v>
      </c>
      <c r="D23" s="64" t="s">
        <v>168</v>
      </c>
      <c r="E23" s="65">
        <v>0.62</v>
      </c>
      <c r="F23" s="11">
        <f t="shared" si="0"/>
        <v>0</v>
      </c>
      <c r="G23" s="67" t="s">
        <v>6</v>
      </c>
    </row>
    <row r="24" spans="1:7" s="3" customFormat="1" ht="39.950000000000003" customHeight="1">
      <c r="A24" s="69"/>
      <c r="B24" s="74" t="s">
        <v>6</v>
      </c>
      <c r="C24" s="74" t="s">
        <v>6</v>
      </c>
      <c r="D24" s="64" t="s">
        <v>176</v>
      </c>
      <c r="E24" s="65">
        <v>0.38</v>
      </c>
      <c r="F24" s="11">
        <f t="shared" si="0"/>
        <v>0</v>
      </c>
      <c r="G24" s="67" t="s">
        <v>6</v>
      </c>
    </row>
    <row r="25" spans="1:7" s="3" customFormat="1" ht="39.950000000000003" customHeight="1">
      <c r="A25" s="69"/>
      <c r="B25" s="74" t="s">
        <v>6</v>
      </c>
      <c r="C25" s="74" t="s">
        <v>353</v>
      </c>
      <c r="D25" s="64" t="s">
        <v>354</v>
      </c>
      <c r="E25" s="65">
        <v>12.5</v>
      </c>
      <c r="F25" s="11">
        <f t="shared" si="0"/>
        <v>0</v>
      </c>
      <c r="G25" s="67" t="s">
        <v>365</v>
      </c>
    </row>
    <row r="26" spans="1:7" s="3" customFormat="1" ht="39.950000000000003" customHeight="1">
      <c r="A26" s="69"/>
      <c r="B26" s="74" t="s">
        <v>6</v>
      </c>
      <c r="C26" s="74" t="s">
        <v>6</v>
      </c>
      <c r="D26" s="64" t="s">
        <v>355</v>
      </c>
      <c r="E26" s="65">
        <v>12.5</v>
      </c>
      <c r="F26" s="11">
        <f t="shared" si="0"/>
        <v>0</v>
      </c>
      <c r="G26" s="67" t="s">
        <v>6</v>
      </c>
    </row>
    <row r="27" spans="1:7" s="3" customFormat="1" ht="39.950000000000003" customHeight="1">
      <c r="A27" s="69"/>
      <c r="B27" s="74" t="s">
        <v>6</v>
      </c>
      <c r="C27" s="74" t="s">
        <v>6</v>
      </c>
      <c r="D27" s="64" t="s">
        <v>200</v>
      </c>
      <c r="E27" s="65">
        <v>12.5</v>
      </c>
      <c r="F27" s="11">
        <f t="shared" si="0"/>
        <v>0</v>
      </c>
      <c r="G27" s="67" t="s">
        <v>6</v>
      </c>
    </row>
    <row r="28" spans="1:7" s="3" customFormat="1" ht="39.950000000000003" customHeight="1">
      <c r="A28" s="69"/>
      <c r="B28" s="74" t="s">
        <v>6</v>
      </c>
      <c r="C28" s="74" t="s">
        <v>6</v>
      </c>
      <c r="D28" s="64" t="s">
        <v>356</v>
      </c>
      <c r="E28" s="65">
        <v>6.25</v>
      </c>
      <c r="F28" s="11">
        <f t="shared" si="0"/>
        <v>0</v>
      </c>
      <c r="G28" s="67" t="s">
        <v>6</v>
      </c>
    </row>
    <row r="29" spans="1:7" s="3" customFormat="1" ht="39.950000000000003" customHeight="1">
      <c r="A29" s="69"/>
      <c r="B29" s="74" t="s">
        <v>6</v>
      </c>
      <c r="C29" s="74" t="s">
        <v>6</v>
      </c>
      <c r="D29" s="64" t="s">
        <v>175</v>
      </c>
      <c r="E29" s="65">
        <v>2.5</v>
      </c>
      <c r="F29" s="11">
        <f t="shared" si="0"/>
        <v>0</v>
      </c>
      <c r="G29" s="67" t="s">
        <v>6</v>
      </c>
    </row>
    <row r="30" spans="1:7" s="3" customFormat="1" ht="39.950000000000003" customHeight="1">
      <c r="A30" s="69"/>
      <c r="B30" s="74" t="s">
        <v>6</v>
      </c>
      <c r="C30" s="74" t="s">
        <v>6</v>
      </c>
      <c r="D30" s="64" t="s">
        <v>159</v>
      </c>
      <c r="E30" s="65">
        <v>2.5</v>
      </c>
      <c r="F30" s="11">
        <f t="shared" si="0"/>
        <v>0</v>
      </c>
      <c r="G30" s="67" t="s">
        <v>6</v>
      </c>
    </row>
    <row r="31" spans="1:7" s="3" customFormat="1" ht="39.950000000000003" customHeight="1">
      <c r="A31" s="69"/>
      <c r="B31" s="74" t="s">
        <v>6</v>
      </c>
      <c r="C31" s="74" t="s">
        <v>6</v>
      </c>
      <c r="D31" s="64" t="s">
        <v>161</v>
      </c>
      <c r="E31" s="65">
        <v>1.25</v>
      </c>
      <c r="F31" s="11">
        <f t="shared" si="0"/>
        <v>0</v>
      </c>
      <c r="G31" s="67" t="s">
        <v>6</v>
      </c>
    </row>
    <row r="32" spans="1:7" s="3" customFormat="1" ht="39.950000000000003" customHeight="1">
      <c r="A32" s="69"/>
      <c r="B32" s="74" t="s">
        <v>6</v>
      </c>
      <c r="C32" s="74" t="s">
        <v>6</v>
      </c>
      <c r="D32" s="64" t="s">
        <v>160</v>
      </c>
      <c r="E32" s="65">
        <v>0.62</v>
      </c>
      <c r="F32" s="11">
        <f t="shared" si="0"/>
        <v>0</v>
      </c>
      <c r="G32" s="67" t="s">
        <v>6</v>
      </c>
    </row>
    <row r="33" spans="1:7" s="3" customFormat="1" ht="39.950000000000003" customHeight="1">
      <c r="A33" s="69"/>
      <c r="B33" s="74" t="s">
        <v>6</v>
      </c>
      <c r="C33" s="74" t="s">
        <v>6</v>
      </c>
      <c r="D33" s="64" t="s">
        <v>176</v>
      </c>
      <c r="E33" s="65">
        <v>0.62</v>
      </c>
      <c r="F33" s="11">
        <f t="shared" si="0"/>
        <v>0</v>
      </c>
      <c r="G33" s="67" t="s">
        <v>6</v>
      </c>
    </row>
    <row r="34" spans="1:7" s="3" customFormat="1" ht="39.950000000000003" customHeight="1">
      <c r="A34" s="69"/>
      <c r="B34" s="74" t="s">
        <v>6</v>
      </c>
      <c r="C34" s="74" t="s">
        <v>6</v>
      </c>
      <c r="D34" s="64" t="s">
        <v>179</v>
      </c>
      <c r="E34" s="65">
        <v>0.12</v>
      </c>
      <c r="F34" s="11">
        <f t="shared" si="0"/>
        <v>0</v>
      </c>
      <c r="G34" s="67" t="s">
        <v>6</v>
      </c>
    </row>
    <row r="35" spans="1:7" s="3" customFormat="1" ht="39.950000000000003" customHeight="1">
      <c r="A35" s="69"/>
      <c r="B35" s="74" t="s">
        <v>6</v>
      </c>
      <c r="C35" s="74" t="s">
        <v>357</v>
      </c>
      <c r="D35" s="64" t="s">
        <v>358</v>
      </c>
      <c r="E35" s="65">
        <v>43.75</v>
      </c>
      <c r="F35" s="11">
        <f t="shared" si="0"/>
        <v>0</v>
      </c>
      <c r="G35" s="67" t="s">
        <v>364</v>
      </c>
    </row>
    <row r="36" spans="1:7" s="3" customFormat="1" ht="39.950000000000003" customHeight="1">
      <c r="A36" s="69"/>
      <c r="B36" s="74" t="s">
        <v>6</v>
      </c>
      <c r="C36" s="74" t="s">
        <v>6</v>
      </c>
      <c r="D36" s="64" t="s">
        <v>166</v>
      </c>
      <c r="E36" s="65">
        <v>2.5</v>
      </c>
      <c r="F36" s="11">
        <f t="shared" si="0"/>
        <v>0</v>
      </c>
      <c r="G36" s="67" t="s">
        <v>6</v>
      </c>
    </row>
    <row r="37" spans="1:7" s="3" customFormat="1" ht="39.950000000000003" customHeight="1">
      <c r="A37" s="69"/>
      <c r="B37" s="74" t="s">
        <v>6</v>
      </c>
      <c r="C37" s="74" t="s">
        <v>6</v>
      </c>
      <c r="D37" s="64" t="s">
        <v>175</v>
      </c>
      <c r="E37" s="65">
        <v>1.25</v>
      </c>
      <c r="F37" s="11">
        <f t="shared" si="0"/>
        <v>0</v>
      </c>
      <c r="G37" s="67" t="s">
        <v>6</v>
      </c>
    </row>
    <row r="38" spans="1:7" s="3" customFormat="1" ht="39.950000000000003" customHeight="1">
      <c r="A38" s="69"/>
      <c r="B38" s="74" t="s">
        <v>6</v>
      </c>
      <c r="C38" s="74" t="s">
        <v>6</v>
      </c>
      <c r="D38" s="64" t="s">
        <v>201</v>
      </c>
      <c r="E38" s="65">
        <v>1.25</v>
      </c>
      <c r="F38" s="11">
        <f t="shared" si="0"/>
        <v>0</v>
      </c>
      <c r="G38" s="67" t="s">
        <v>6</v>
      </c>
    </row>
    <row r="39" spans="1:7" s="3" customFormat="1" ht="39.950000000000003" customHeight="1">
      <c r="A39" s="69"/>
      <c r="B39" s="74" t="s">
        <v>6</v>
      </c>
      <c r="C39" s="74" t="s">
        <v>6</v>
      </c>
      <c r="D39" s="64" t="s">
        <v>160</v>
      </c>
      <c r="E39" s="65">
        <v>1.25</v>
      </c>
      <c r="F39" s="11">
        <f t="shared" si="0"/>
        <v>0</v>
      </c>
      <c r="G39" s="67" t="s">
        <v>6</v>
      </c>
    </row>
    <row r="40" spans="1:7" s="3" customFormat="1" ht="39.950000000000003" customHeight="1">
      <c r="A40" s="69"/>
      <c r="B40" s="74" t="s">
        <v>6</v>
      </c>
      <c r="C40" s="74" t="s">
        <v>6</v>
      </c>
      <c r="D40" s="64" t="s">
        <v>176</v>
      </c>
      <c r="E40" s="65">
        <v>0.12</v>
      </c>
      <c r="F40" s="11">
        <f t="shared" si="0"/>
        <v>0</v>
      </c>
      <c r="G40" s="67" t="s">
        <v>6</v>
      </c>
    </row>
    <row r="41" spans="1:7" s="3" customFormat="1" ht="39.950000000000003" customHeight="1">
      <c r="A41" s="69"/>
      <c r="B41" s="74" t="s">
        <v>6</v>
      </c>
      <c r="C41" s="63" t="s">
        <v>180</v>
      </c>
      <c r="D41" s="64" t="s">
        <v>181</v>
      </c>
      <c r="E41" s="65">
        <v>25</v>
      </c>
      <c r="F41" s="11">
        <f t="shared" si="0"/>
        <v>0</v>
      </c>
      <c r="G41" s="66" t="s">
        <v>189</v>
      </c>
    </row>
    <row r="42" spans="1:7" s="3" customFormat="1" ht="39.950000000000003" customHeight="1">
      <c r="A42" s="69"/>
      <c r="B42" s="74" t="s">
        <v>600</v>
      </c>
      <c r="C42" s="63" t="s">
        <v>359</v>
      </c>
      <c r="D42" s="64" t="s">
        <v>360</v>
      </c>
      <c r="E42" s="65">
        <v>50</v>
      </c>
      <c r="F42" s="11">
        <f t="shared" si="0"/>
        <v>0</v>
      </c>
      <c r="G42" s="66" t="s">
        <v>189</v>
      </c>
    </row>
    <row r="43" spans="1:7" s="3" customFormat="1" ht="39.950000000000003" customHeight="1">
      <c r="A43" s="70"/>
      <c r="B43" s="74" t="s">
        <v>6</v>
      </c>
      <c r="C43" s="63" t="s">
        <v>210</v>
      </c>
      <c r="D43" s="64" t="s">
        <v>211</v>
      </c>
      <c r="E43" s="65">
        <v>200</v>
      </c>
      <c r="F43" s="11">
        <f t="shared" si="0"/>
        <v>0</v>
      </c>
      <c r="G43" s="66" t="s">
        <v>189</v>
      </c>
    </row>
    <row r="44" spans="1:7" ht="39.950000000000003" customHeight="1">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sheetData>
  <sheetProtection sheet="1" objects="1" scenarios="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43"/>
    <mergeCell ref="B7:B41"/>
    <mergeCell ref="C7:C8"/>
    <mergeCell ref="C9:C14"/>
    <mergeCell ref="C15:C24"/>
    <mergeCell ref="C25:C34"/>
    <mergeCell ref="C35:C40"/>
    <mergeCell ref="B42:B43"/>
    <mergeCell ref="G9:G14"/>
    <mergeCell ref="G15:G24"/>
    <mergeCell ref="G25:G34"/>
    <mergeCell ref="G35:G40"/>
    <mergeCell ref="G5:G6"/>
    <mergeCell ref="G7:G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77"/>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366</v>
      </c>
      <c r="B7" s="71" t="s">
        <v>18</v>
      </c>
      <c r="C7" s="74" t="s">
        <v>367</v>
      </c>
      <c r="D7" s="64" t="s">
        <v>154</v>
      </c>
      <c r="E7" s="65">
        <v>62.5</v>
      </c>
      <c r="F7" s="11">
        <f>$C$3*E7</f>
        <v>0</v>
      </c>
      <c r="G7" s="67" t="s">
        <v>377</v>
      </c>
    </row>
    <row r="8" spans="1:7" s="3" customFormat="1" ht="39.950000000000003" customHeight="1">
      <c r="A8" s="69"/>
      <c r="B8" s="72"/>
      <c r="C8" s="74" t="s">
        <v>6</v>
      </c>
      <c r="D8" s="64" t="s">
        <v>314</v>
      </c>
      <c r="E8" s="65">
        <v>31.25</v>
      </c>
      <c r="F8" s="11">
        <f t="shared" ref="F8:F44" si="0">$C$3*E8</f>
        <v>0</v>
      </c>
      <c r="G8" s="67" t="s">
        <v>6</v>
      </c>
    </row>
    <row r="9" spans="1:7" s="3" customFormat="1" ht="39.950000000000003" customHeight="1">
      <c r="A9" s="69"/>
      <c r="B9" s="72"/>
      <c r="C9" s="74" t="s">
        <v>6</v>
      </c>
      <c r="D9" s="64" t="s">
        <v>331</v>
      </c>
      <c r="E9" s="65">
        <v>12.5</v>
      </c>
      <c r="F9" s="11">
        <f t="shared" si="0"/>
        <v>0</v>
      </c>
      <c r="G9" s="67" t="s">
        <v>6</v>
      </c>
    </row>
    <row r="10" spans="1:7" s="3" customFormat="1" ht="39.950000000000003" customHeight="1">
      <c r="A10" s="69"/>
      <c r="B10" s="72"/>
      <c r="C10" s="74" t="s">
        <v>6</v>
      </c>
      <c r="D10" s="64" t="s">
        <v>157</v>
      </c>
      <c r="E10" s="65">
        <v>9.3800000000000008</v>
      </c>
      <c r="F10" s="11">
        <f t="shared" si="0"/>
        <v>0</v>
      </c>
      <c r="G10" s="67" t="s">
        <v>6</v>
      </c>
    </row>
    <row r="11" spans="1:7" s="3" customFormat="1" ht="39.950000000000003" customHeight="1">
      <c r="A11" s="69"/>
      <c r="B11" s="72"/>
      <c r="C11" s="74" t="s">
        <v>6</v>
      </c>
      <c r="D11" s="64" t="s">
        <v>156</v>
      </c>
      <c r="E11" s="65">
        <v>9.3800000000000008</v>
      </c>
      <c r="F11" s="11">
        <f t="shared" si="0"/>
        <v>0</v>
      </c>
      <c r="G11" s="67" t="s">
        <v>6</v>
      </c>
    </row>
    <row r="12" spans="1:7" s="3" customFormat="1" ht="39.950000000000003" customHeight="1">
      <c r="A12" s="69"/>
      <c r="B12" s="72"/>
      <c r="C12" s="74" t="s">
        <v>6</v>
      </c>
      <c r="D12" s="64" t="s">
        <v>368</v>
      </c>
      <c r="E12" s="65">
        <v>6.25</v>
      </c>
      <c r="F12" s="11">
        <f t="shared" si="0"/>
        <v>0</v>
      </c>
      <c r="G12" s="67" t="s">
        <v>6</v>
      </c>
    </row>
    <row r="13" spans="1:7" s="3" customFormat="1" ht="39.950000000000003" customHeight="1">
      <c r="A13" s="69"/>
      <c r="B13" s="72"/>
      <c r="C13" s="74" t="s">
        <v>6</v>
      </c>
      <c r="D13" s="64" t="s">
        <v>177</v>
      </c>
      <c r="E13" s="65">
        <v>6.25</v>
      </c>
      <c r="F13" s="11">
        <f t="shared" si="0"/>
        <v>0</v>
      </c>
      <c r="G13" s="67" t="s">
        <v>6</v>
      </c>
    </row>
    <row r="14" spans="1:7" s="3" customFormat="1" ht="39.950000000000003" customHeight="1">
      <c r="A14" s="69"/>
      <c r="B14" s="72"/>
      <c r="C14" s="74" t="s">
        <v>6</v>
      </c>
      <c r="D14" s="64" t="s">
        <v>158</v>
      </c>
      <c r="E14" s="65">
        <v>4.38</v>
      </c>
      <c r="F14" s="11">
        <f t="shared" si="0"/>
        <v>0</v>
      </c>
      <c r="G14" s="67" t="s">
        <v>6</v>
      </c>
    </row>
    <row r="15" spans="1:7" s="3" customFormat="1" ht="39.950000000000003" customHeight="1">
      <c r="A15" s="69"/>
      <c r="B15" s="72"/>
      <c r="C15" s="74" t="s">
        <v>6</v>
      </c>
      <c r="D15" s="64" t="s">
        <v>168</v>
      </c>
      <c r="E15" s="65">
        <v>1.5</v>
      </c>
      <c r="F15" s="11">
        <f t="shared" si="0"/>
        <v>0</v>
      </c>
      <c r="G15" s="67" t="s">
        <v>6</v>
      </c>
    </row>
    <row r="16" spans="1:7" s="3" customFormat="1" ht="39.950000000000003" customHeight="1">
      <c r="A16" s="69"/>
      <c r="B16" s="72"/>
      <c r="C16" s="74" t="s">
        <v>6</v>
      </c>
      <c r="D16" s="64" t="s">
        <v>161</v>
      </c>
      <c r="E16" s="65">
        <v>0.62</v>
      </c>
      <c r="F16" s="11">
        <f t="shared" si="0"/>
        <v>0</v>
      </c>
      <c r="G16" s="67" t="s">
        <v>6</v>
      </c>
    </row>
    <row r="17" spans="1:7" s="3" customFormat="1" ht="39.950000000000003" customHeight="1">
      <c r="A17" s="69"/>
      <c r="B17" s="72"/>
      <c r="C17" s="74" t="s">
        <v>6</v>
      </c>
      <c r="D17" s="64" t="s">
        <v>159</v>
      </c>
      <c r="E17" s="65">
        <v>0.62</v>
      </c>
      <c r="F17" s="11">
        <f t="shared" si="0"/>
        <v>0</v>
      </c>
      <c r="G17" s="67" t="s">
        <v>6</v>
      </c>
    </row>
    <row r="18" spans="1:7" s="3" customFormat="1" ht="39.950000000000003" customHeight="1">
      <c r="A18" s="69"/>
      <c r="B18" s="72"/>
      <c r="C18" s="74" t="s">
        <v>6</v>
      </c>
      <c r="D18" s="64" t="s">
        <v>160</v>
      </c>
      <c r="E18" s="65">
        <v>0.25</v>
      </c>
      <c r="F18" s="11">
        <f t="shared" si="0"/>
        <v>0</v>
      </c>
      <c r="G18" s="67" t="s">
        <v>6</v>
      </c>
    </row>
    <row r="19" spans="1:7" s="3" customFormat="1" ht="39.950000000000003" customHeight="1">
      <c r="A19" s="69"/>
      <c r="B19" s="72"/>
      <c r="C19" s="74" t="s">
        <v>6</v>
      </c>
      <c r="D19" s="64" t="s">
        <v>202</v>
      </c>
      <c r="E19" s="65">
        <v>0.12</v>
      </c>
      <c r="F19" s="11">
        <f t="shared" si="0"/>
        <v>0</v>
      </c>
      <c r="G19" s="67" t="s">
        <v>6</v>
      </c>
    </row>
    <row r="20" spans="1:7" s="3" customFormat="1" ht="39.950000000000003" customHeight="1">
      <c r="A20" s="69"/>
      <c r="B20" s="72"/>
      <c r="C20" s="71" t="s">
        <v>596</v>
      </c>
      <c r="D20" s="64" t="s">
        <v>369</v>
      </c>
      <c r="E20" s="65">
        <v>25</v>
      </c>
      <c r="F20" s="11">
        <f t="shared" si="0"/>
        <v>0</v>
      </c>
      <c r="G20" s="121" t="s">
        <v>375</v>
      </c>
    </row>
    <row r="21" spans="1:7" s="3" customFormat="1" ht="39.950000000000003" customHeight="1">
      <c r="A21" s="69"/>
      <c r="B21" s="72"/>
      <c r="C21" s="72"/>
      <c r="D21" s="64" t="s">
        <v>165</v>
      </c>
      <c r="E21" s="65">
        <v>3.75</v>
      </c>
      <c r="F21" s="11">
        <f t="shared" si="0"/>
        <v>0</v>
      </c>
      <c r="G21" s="122"/>
    </row>
    <row r="22" spans="1:7" s="3" customFormat="1" ht="39.950000000000003" customHeight="1">
      <c r="A22" s="69"/>
      <c r="B22" s="72"/>
      <c r="C22" s="72"/>
      <c r="D22" s="64" t="s">
        <v>167</v>
      </c>
      <c r="E22" s="65">
        <v>2.5</v>
      </c>
      <c r="F22" s="11">
        <f t="shared" si="0"/>
        <v>0</v>
      </c>
      <c r="G22" s="122"/>
    </row>
    <row r="23" spans="1:7" s="3" customFormat="1" ht="39.950000000000003" customHeight="1">
      <c r="A23" s="69"/>
      <c r="B23" s="72"/>
      <c r="C23" s="72"/>
      <c r="D23" s="64" t="s">
        <v>166</v>
      </c>
      <c r="E23" s="65">
        <v>2.5</v>
      </c>
      <c r="F23" s="11">
        <f t="shared" si="0"/>
        <v>0</v>
      </c>
      <c r="G23" s="122"/>
    </row>
    <row r="24" spans="1:7" s="3" customFormat="1" ht="39.950000000000003" customHeight="1">
      <c r="A24" s="69"/>
      <c r="B24" s="72"/>
      <c r="C24" s="73"/>
      <c r="D24" s="64" t="s">
        <v>169</v>
      </c>
      <c r="E24" s="65">
        <v>0.25</v>
      </c>
      <c r="F24" s="11">
        <f t="shared" si="0"/>
        <v>0</v>
      </c>
      <c r="G24" s="122"/>
    </row>
    <row r="25" spans="1:7" s="3" customFormat="1" ht="39.950000000000003" customHeight="1">
      <c r="A25" s="69"/>
      <c r="B25" s="72"/>
      <c r="C25" s="74" t="s">
        <v>370</v>
      </c>
      <c r="D25" s="64" t="s">
        <v>221</v>
      </c>
      <c r="E25" s="65">
        <v>56.25</v>
      </c>
      <c r="F25" s="11">
        <f t="shared" si="0"/>
        <v>0</v>
      </c>
      <c r="G25" s="67" t="s">
        <v>378</v>
      </c>
    </row>
    <row r="26" spans="1:7" s="3" customFormat="1" ht="39.950000000000003" customHeight="1">
      <c r="A26" s="69"/>
      <c r="B26" s="72"/>
      <c r="C26" s="74" t="s">
        <v>6</v>
      </c>
      <c r="D26" s="64" t="s">
        <v>157</v>
      </c>
      <c r="E26" s="65">
        <v>6.25</v>
      </c>
      <c r="F26" s="11">
        <f t="shared" si="0"/>
        <v>0</v>
      </c>
      <c r="G26" s="67" t="s">
        <v>6</v>
      </c>
    </row>
    <row r="27" spans="1:7" s="3" customFormat="1" ht="39.950000000000003" customHeight="1">
      <c r="A27" s="69"/>
      <c r="B27" s="72"/>
      <c r="C27" s="74" t="s">
        <v>6</v>
      </c>
      <c r="D27" s="64" t="s">
        <v>371</v>
      </c>
      <c r="E27" s="65">
        <v>6.25</v>
      </c>
      <c r="F27" s="11">
        <f t="shared" si="0"/>
        <v>0</v>
      </c>
      <c r="G27" s="67" t="s">
        <v>6</v>
      </c>
    </row>
    <row r="28" spans="1:7" s="3" customFormat="1" ht="39.950000000000003" customHeight="1">
      <c r="A28" s="69"/>
      <c r="B28" s="72"/>
      <c r="C28" s="74" t="s">
        <v>6</v>
      </c>
      <c r="D28" s="64" t="s">
        <v>159</v>
      </c>
      <c r="E28" s="65">
        <v>3.75</v>
      </c>
      <c r="F28" s="11">
        <f t="shared" si="0"/>
        <v>0</v>
      </c>
      <c r="G28" s="67" t="s">
        <v>6</v>
      </c>
    </row>
    <row r="29" spans="1:7" s="3" customFormat="1" ht="39.950000000000003" customHeight="1">
      <c r="A29" s="69"/>
      <c r="B29" s="72"/>
      <c r="C29" s="74" t="s">
        <v>6</v>
      </c>
      <c r="D29" s="64" t="s">
        <v>158</v>
      </c>
      <c r="E29" s="65">
        <v>2.5</v>
      </c>
      <c r="F29" s="11">
        <f t="shared" si="0"/>
        <v>0</v>
      </c>
      <c r="G29" s="67" t="s">
        <v>6</v>
      </c>
    </row>
    <row r="30" spans="1:7" s="3" customFormat="1" ht="39.950000000000003" customHeight="1">
      <c r="A30" s="69"/>
      <c r="B30" s="72"/>
      <c r="C30" s="74" t="s">
        <v>6</v>
      </c>
      <c r="D30" s="64" t="s">
        <v>201</v>
      </c>
      <c r="E30" s="65">
        <v>2.5</v>
      </c>
      <c r="F30" s="11">
        <f t="shared" si="0"/>
        <v>0</v>
      </c>
      <c r="G30" s="67" t="s">
        <v>6</v>
      </c>
    </row>
    <row r="31" spans="1:7" s="3" customFormat="1" ht="39.950000000000003" customHeight="1">
      <c r="A31" s="69"/>
      <c r="B31" s="72"/>
      <c r="C31" s="74" t="s">
        <v>6</v>
      </c>
      <c r="D31" s="64" t="s">
        <v>308</v>
      </c>
      <c r="E31" s="65">
        <v>1.25</v>
      </c>
      <c r="F31" s="11">
        <f t="shared" si="0"/>
        <v>0</v>
      </c>
      <c r="G31" s="67" t="s">
        <v>6</v>
      </c>
    </row>
    <row r="32" spans="1:7" s="3" customFormat="1" ht="39.950000000000003" customHeight="1">
      <c r="A32" s="69"/>
      <c r="B32" s="72"/>
      <c r="C32" s="74" t="s">
        <v>6</v>
      </c>
      <c r="D32" s="64" t="s">
        <v>168</v>
      </c>
      <c r="E32" s="65">
        <v>0.62</v>
      </c>
      <c r="F32" s="11">
        <f t="shared" si="0"/>
        <v>0</v>
      </c>
      <c r="G32" s="67" t="s">
        <v>6</v>
      </c>
    </row>
    <row r="33" spans="1:7" s="3" customFormat="1" ht="39.950000000000003" customHeight="1">
      <c r="A33" s="69"/>
      <c r="B33" s="72"/>
      <c r="C33" s="74" t="s">
        <v>76</v>
      </c>
      <c r="D33" s="64" t="s">
        <v>194</v>
      </c>
      <c r="E33" s="65">
        <v>37.5</v>
      </c>
      <c r="F33" s="11">
        <f t="shared" si="0"/>
        <v>0</v>
      </c>
      <c r="G33" s="67" t="s">
        <v>376</v>
      </c>
    </row>
    <row r="34" spans="1:7" s="3" customFormat="1" ht="39.950000000000003" customHeight="1">
      <c r="A34" s="69"/>
      <c r="B34" s="72"/>
      <c r="C34" s="74" t="s">
        <v>6</v>
      </c>
      <c r="D34" s="64" t="s">
        <v>372</v>
      </c>
      <c r="E34" s="65">
        <v>1.25</v>
      </c>
      <c r="F34" s="11">
        <f t="shared" si="0"/>
        <v>0</v>
      </c>
      <c r="G34" s="67" t="s">
        <v>6</v>
      </c>
    </row>
    <row r="35" spans="1:7" s="3" customFormat="1" ht="39.950000000000003" customHeight="1">
      <c r="A35" s="69"/>
      <c r="B35" s="72"/>
      <c r="C35" s="74" t="s">
        <v>6</v>
      </c>
      <c r="D35" s="64" t="s">
        <v>168</v>
      </c>
      <c r="E35" s="65">
        <v>0.62</v>
      </c>
      <c r="F35" s="11">
        <f t="shared" si="0"/>
        <v>0</v>
      </c>
      <c r="G35" s="67" t="s">
        <v>6</v>
      </c>
    </row>
    <row r="36" spans="1:7" s="3" customFormat="1" ht="39.950000000000003" customHeight="1">
      <c r="A36" s="69"/>
      <c r="B36" s="72"/>
      <c r="C36" s="74" t="s">
        <v>6</v>
      </c>
      <c r="D36" s="64" t="s">
        <v>161</v>
      </c>
      <c r="E36" s="65">
        <v>0.62</v>
      </c>
      <c r="F36" s="11">
        <f t="shared" si="0"/>
        <v>0</v>
      </c>
      <c r="G36" s="67" t="s">
        <v>6</v>
      </c>
    </row>
    <row r="37" spans="1:7" s="3" customFormat="1" ht="39.950000000000003" customHeight="1">
      <c r="A37" s="69"/>
      <c r="B37" s="72"/>
      <c r="C37" s="74" t="s">
        <v>6</v>
      </c>
      <c r="D37" s="64" t="s">
        <v>276</v>
      </c>
      <c r="E37" s="65">
        <v>0.62</v>
      </c>
      <c r="F37" s="11">
        <f t="shared" si="0"/>
        <v>0</v>
      </c>
      <c r="G37" s="67" t="s">
        <v>6</v>
      </c>
    </row>
    <row r="38" spans="1:7" s="3" customFormat="1" ht="39.950000000000003" customHeight="1">
      <c r="A38" s="69"/>
      <c r="B38" s="72"/>
      <c r="C38" s="74" t="s">
        <v>6</v>
      </c>
      <c r="D38" s="64" t="s">
        <v>160</v>
      </c>
      <c r="E38" s="65">
        <v>0.62</v>
      </c>
      <c r="F38" s="11">
        <f t="shared" si="0"/>
        <v>0</v>
      </c>
      <c r="G38" s="67" t="s">
        <v>6</v>
      </c>
    </row>
    <row r="39" spans="1:7" s="3" customFormat="1" ht="39.950000000000003" customHeight="1">
      <c r="A39" s="69"/>
      <c r="B39" s="72"/>
      <c r="C39" s="74" t="s">
        <v>6</v>
      </c>
      <c r="D39" s="64" t="s">
        <v>176</v>
      </c>
      <c r="E39" s="65">
        <v>0.62</v>
      </c>
      <c r="F39" s="11">
        <f t="shared" si="0"/>
        <v>0</v>
      </c>
      <c r="G39" s="67" t="s">
        <v>6</v>
      </c>
    </row>
    <row r="40" spans="1:7" s="3" customFormat="1" ht="39.950000000000003" customHeight="1">
      <c r="A40" s="69"/>
      <c r="B40" s="72"/>
      <c r="C40" s="74" t="s">
        <v>6</v>
      </c>
      <c r="D40" s="64" t="s">
        <v>166</v>
      </c>
      <c r="E40" s="65">
        <v>0.62</v>
      </c>
      <c r="F40" s="11">
        <f t="shared" si="0"/>
        <v>0</v>
      </c>
      <c r="G40" s="67" t="s">
        <v>6</v>
      </c>
    </row>
    <row r="41" spans="1:7" s="3" customFormat="1" ht="39.950000000000003" customHeight="1">
      <c r="A41" s="69"/>
      <c r="B41" s="72"/>
      <c r="C41" s="74" t="s">
        <v>6</v>
      </c>
      <c r="D41" s="64" t="s">
        <v>179</v>
      </c>
      <c r="E41" s="65">
        <v>0.25</v>
      </c>
      <c r="F41" s="11">
        <f t="shared" si="0"/>
        <v>0</v>
      </c>
      <c r="G41" s="67" t="s">
        <v>6</v>
      </c>
    </row>
    <row r="42" spans="1:7" s="3" customFormat="1" ht="39.950000000000003" customHeight="1">
      <c r="A42" s="69"/>
      <c r="B42" s="73"/>
      <c r="C42" s="63" t="s">
        <v>180</v>
      </c>
      <c r="D42" s="64" t="s">
        <v>181</v>
      </c>
      <c r="E42" s="65">
        <v>25</v>
      </c>
      <c r="F42" s="11">
        <f t="shared" si="0"/>
        <v>0</v>
      </c>
      <c r="G42" s="66" t="s">
        <v>189</v>
      </c>
    </row>
    <row r="43" spans="1:7" s="3" customFormat="1" ht="39.950000000000003" customHeight="1">
      <c r="A43" s="69"/>
      <c r="B43" s="74" t="s">
        <v>600</v>
      </c>
      <c r="C43" s="63" t="s">
        <v>373</v>
      </c>
      <c r="D43" s="64" t="s">
        <v>374</v>
      </c>
      <c r="E43" s="65">
        <v>62.5</v>
      </c>
      <c r="F43" s="11">
        <f t="shared" si="0"/>
        <v>0</v>
      </c>
      <c r="G43" s="66" t="s">
        <v>189</v>
      </c>
    </row>
    <row r="44" spans="1:7" s="3" customFormat="1" ht="39.950000000000003" customHeight="1">
      <c r="A44" s="70"/>
      <c r="B44" s="74" t="s">
        <v>6</v>
      </c>
      <c r="C44" s="63" t="s">
        <v>210</v>
      </c>
      <c r="D44" s="64" t="s">
        <v>211</v>
      </c>
      <c r="E44" s="65">
        <v>200</v>
      </c>
      <c r="F44" s="11">
        <f t="shared" si="0"/>
        <v>0</v>
      </c>
      <c r="G44" s="66" t="s">
        <v>189</v>
      </c>
    </row>
    <row r="45" spans="1:7" ht="39.950000000000003" customHeight="1">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row r="77" spans="1:7" ht="18">
      <c r="A77" s="13"/>
      <c r="B77" s="13"/>
      <c r="C77" s="13"/>
      <c r="D77" s="13"/>
      <c r="E77" s="14"/>
      <c r="F77" s="15"/>
      <c r="G77" s="13"/>
    </row>
  </sheetData>
  <sheetProtection sheet="1" objects="1" scenarios="1" formatRows="0" insertRows="0" deleteRows="0"/>
  <mergeCells count="24">
    <mergeCell ref="E5:E6"/>
    <mergeCell ref="F5:F6"/>
    <mergeCell ref="A1:G1"/>
    <mergeCell ref="A2:C2"/>
    <mergeCell ref="D2:F2"/>
    <mergeCell ref="G2:G3"/>
    <mergeCell ref="A3:B3"/>
    <mergeCell ref="D3:F3"/>
    <mergeCell ref="G25:G32"/>
    <mergeCell ref="G33:G41"/>
    <mergeCell ref="G5:G6"/>
    <mergeCell ref="A7:A44"/>
    <mergeCell ref="B7:B42"/>
    <mergeCell ref="C7:C19"/>
    <mergeCell ref="C20:C24"/>
    <mergeCell ref="C25:C32"/>
    <mergeCell ref="C33:C41"/>
    <mergeCell ref="B43:B44"/>
    <mergeCell ref="G7:G19"/>
    <mergeCell ref="A5:A6"/>
    <mergeCell ref="B5:B6"/>
    <mergeCell ref="C5:C6"/>
    <mergeCell ref="D5:D6"/>
    <mergeCell ref="G20:G2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74"/>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379</v>
      </c>
      <c r="B7" s="74" t="s">
        <v>18</v>
      </c>
      <c r="C7" s="74" t="s">
        <v>30</v>
      </c>
      <c r="D7" s="64" t="s">
        <v>154</v>
      </c>
      <c r="E7" s="65">
        <v>62.5</v>
      </c>
      <c r="F7" s="11">
        <f>$C$3*E7</f>
        <v>0</v>
      </c>
      <c r="G7" s="67" t="s">
        <v>212</v>
      </c>
    </row>
    <row r="8" spans="1:7" s="3" customFormat="1" ht="39.950000000000003" customHeight="1">
      <c r="A8" s="69"/>
      <c r="B8" s="74" t="s">
        <v>6</v>
      </c>
      <c r="C8" s="74" t="s">
        <v>6</v>
      </c>
      <c r="D8" s="64" t="s">
        <v>192</v>
      </c>
      <c r="E8" s="65">
        <v>6.25</v>
      </c>
      <c r="F8" s="11">
        <f t="shared" ref="F8:F41" si="0">$C$3*E8</f>
        <v>0</v>
      </c>
      <c r="G8" s="67" t="s">
        <v>6</v>
      </c>
    </row>
    <row r="9" spans="1:7" s="3" customFormat="1" ht="39.950000000000003" customHeight="1">
      <c r="A9" s="69"/>
      <c r="B9" s="74" t="s">
        <v>6</v>
      </c>
      <c r="C9" s="74" t="s">
        <v>380</v>
      </c>
      <c r="D9" s="64" t="s">
        <v>381</v>
      </c>
      <c r="E9" s="65">
        <v>37.5</v>
      </c>
      <c r="F9" s="11">
        <f t="shared" si="0"/>
        <v>0</v>
      </c>
      <c r="G9" s="67" t="s">
        <v>388</v>
      </c>
    </row>
    <row r="10" spans="1:7" s="3" customFormat="1" ht="39.950000000000003" customHeight="1">
      <c r="A10" s="69"/>
      <c r="B10" s="74" t="s">
        <v>6</v>
      </c>
      <c r="C10" s="74" t="s">
        <v>6</v>
      </c>
      <c r="D10" s="64" t="s">
        <v>181</v>
      </c>
      <c r="E10" s="65">
        <v>18.75</v>
      </c>
      <c r="F10" s="11">
        <f t="shared" si="0"/>
        <v>0</v>
      </c>
      <c r="G10" s="67" t="s">
        <v>6</v>
      </c>
    </row>
    <row r="11" spans="1:7" s="3" customFormat="1" ht="39.950000000000003" customHeight="1">
      <c r="A11" s="69"/>
      <c r="B11" s="74" t="s">
        <v>6</v>
      </c>
      <c r="C11" s="74" t="s">
        <v>6</v>
      </c>
      <c r="D11" s="64" t="s">
        <v>177</v>
      </c>
      <c r="E11" s="65">
        <v>3.75</v>
      </c>
      <c r="F11" s="11">
        <f t="shared" si="0"/>
        <v>0</v>
      </c>
      <c r="G11" s="67" t="s">
        <v>6</v>
      </c>
    </row>
    <row r="12" spans="1:7" s="3" customFormat="1" ht="39.950000000000003" customHeight="1">
      <c r="A12" s="69"/>
      <c r="B12" s="74" t="s">
        <v>6</v>
      </c>
      <c r="C12" s="74" t="s">
        <v>6</v>
      </c>
      <c r="D12" s="64" t="s">
        <v>167</v>
      </c>
      <c r="E12" s="65">
        <v>2.5</v>
      </c>
      <c r="F12" s="11">
        <f t="shared" si="0"/>
        <v>0</v>
      </c>
      <c r="G12" s="67" t="s">
        <v>6</v>
      </c>
    </row>
    <row r="13" spans="1:7" s="3" customFormat="1" ht="39.950000000000003" customHeight="1">
      <c r="A13" s="69"/>
      <c r="B13" s="74" t="s">
        <v>6</v>
      </c>
      <c r="C13" s="74" t="s">
        <v>6</v>
      </c>
      <c r="D13" s="64" t="s">
        <v>160</v>
      </c>
      <c r="E13" s="65">
        <v>1.88</v>
      </c>
      <c r="F13" s="11">
        <f t="shared" si="0"/>
        <v>0</v>
      </c>
      <c r="G13" s="67" t="s">
        <v>6</v>
      </c>
    </row>
    <row r="14" spans="1:7" s="3" customFormat="1" ht="39.950000000000003" customHeight="1">
      <c r="A14" s="69"/>
      <c r="B14" s="74" t="s">
        <v>6</v>
      </c>
      <c r="C14" s="74" t="s">
        <v>6</v>
      </c>
      <c r="D14" s="64" t="s">
        <v>382</v>
      </c>
      <c r="E14" s="65">
        <v>1.25</v>
      </c>
      <c r="F14" s="11">
        <f t="shared" si="0"/>
        <v>0</v>
      </c>
      <c r="G14" s="67" t="s">
        <v>6</v>
      </c>
    </row>
    <row r="15" spans="1:7" s="3" customFormat="1" ht="39.950000000000003" customHeight="1">
      <c r="A15" s="69"/>
      <c r="B15" s="74" t="s">
        <v>6</v>
      </c>
      <c r="C15" s="74" t="s">
        <v>6</v>
      </c>
      <c r="D15" s="64" t="s">
        <v>175</v>
      </c>
      <c r="E15" s="65">
        <v>0.62</v>
      </c>
      <c r="F15" s="11">
        <f t="shared" si="0"/>
        <v>0</v>
      </c>
      <c r="G15" s="67" t="s">
        <v>6</v>
      </c>
    </row>
    <row r="16" spans="1:7" s="3" customFormat="1" ht="39.950000000000003" customHeight="1">
      <c r="A16" s="69"/>
      <c r="B16" s="74" t="s">
        <v>6</v>
      </c>
      <c r="C16" s="74" t="s">
        <v>6</v>
      </c>
      <c r="D16" s="64" t="s">
        <v>168</v>
      </c>
      <c r="E16" s="65">
        <v>0.25</v>
      </c>
      <c r="F16" s="11">
        <f t="shared" si="0"/>
        <v>0</v>
      </c>
      <c r="G16" s="67" t="s">
        <v>6</v>
      </c>
    </row>
    <row r="17" spans="1:7" s="3" customFormat="1" ht="39.950000000000003" customHeight="1">
      <c r="A17" s="69"/>
      <c r="B17" s="74" t="s">
        <v>6</v>
      </c>
      <c r="C17" s="74" t="s">
        <v>579</v>
      </c>
      <c r="D17" s="64" t="s">
        <v>383</v>
      </c>
      <c r="E17" s="65">
        <v>50</v>
      </c>
      <c r="F17" s="11">
        <f t="shared" si="0"/>
        <v>0</v>
      </c>
      <c r="G17" s="67" t="s">
        <v>389</v>
      </c>
    </row>
    <row r="18" spans="1:7" s="3" customFormat="1" ht="39.950000000000003" customHeight="1">
      <c r="A18" s="69"/>
      <c r="B18" s="74" t="s">
        <v>6</v>
      </c>
      <c r="C18" s="74" t="s">
        <v>6</v>
      </c>
      <c r="D18" s="64" t="s">
        <v>156</v>
      </c>
      <c r="E18" s="65">
        <v>6.25</v>
      </c>
      <c r="F18" s="11">
        <f t="shared" si="0"/>
        <v>0</v>
      </c>
      <c r="G18" s="67" t="s">
        <v>6</v>
      </c>
    </row>
    <row r="19" spans="1:7" s="3" customFormat="1" ht="39.950000000000003" customHeight="1">
      <c r="A19" s="69"/>
      <c r="B19" s="74" t="s">
        <v>6</v>
      </c>
      <c r="C19" s="74" t="s">
        <v>6</v>
      </c>
      <c r="D19" s="64" t="s">
        <v>231</v>
      </c>
      <c r="E19" s="65">
        <v>3.75</v>
      </c>
      <c r="F19" s="11">
        <f t="shared" si="0"/>
        <v>0</v>
      </c>
      <c r="G19" s="67" t="s">
        <v>6</v>
      </c>
    </row>
    <row r="20" spans="1:7" s="3" customFormat="1" ht="39.950000000000003" customHeight="1">
      <c r="A20" s="69"/>
      <c r="B20" s="74" t="s">
        <v>6</v>
      </c>
      <c r="C20" s="74" t="s">
        <v>6</v>
      </c>
      <c r="D20" s="64" t="s">
        <v>335</v>
      </c>
      <c r="E20" s="65">
        <v>3.75</v>
      </c>
      <c r="F20" s="11">
        <f t="shared" si="0"/>
        <v>0</v>
      </c>
      <c r="G20" s="67" t="s">
        <v>6</v>
      </c>
    </row>
    <row r="21" spans="1:7" s="3" customFormat="1" ht="39.950000000000003" customHeight="1">
      <c r="A21" s="69"/>
      <c r="B21" s="74" t="s">
        <v>6</v>
      </c>
      <c r="C21" s="74" t="s">
        <v>6</v>
      </c>
      <c r="D21" s="64" t="s">
        <v>200</v>
      </c>
      <c r="E21" s="65">
        <v>3.75</v>
      </c>
      <c r="F21" s="11">
        <f t="shared" si="0"/>
        <v>0</v>
      </c>
      <c r="G21" s="67" t="s">
        <v>6</v>
      </c>
    </row>
    <row r="22" spans="1:7" s="3" customFormat="1" ht="39.950000000000003" customHeight="1">
      <c r="A22" s="69"/>
      <c r="B22" s="74" t="s">
        <v>6</v>
      </c>
      <c r="C22" s="74" t="s">
        <v>6</v>
      </c>
      <c r="D22" s="64" t="s">
        <v>158</v>
      </c>
      <c r="E22" s="65">
        <v>1.25</v>
      </c>
      <c r="F22" s="11">
        <f t="shared" si="0"/>
        <v>0</v>
      </c>
      <c r="G22" s="67" t="s">
        <v>6</v>
      </c>
    </row>
    <row r="23" spans="1:7" s="3" customFormat="1" ht="39.950000000000003" customHeight="1">
      <c r="A23" s="69"/>
      <c r="B23" s="74" t="s">
        <v>6</v>
      </c>
      <c r="C23" s="74" t="s">
        <v>6</v>
      </c>
      <c r="D23" s="64" t="s">
        <v>172</v>
      </c>
      <c r="E23" s="65">
        <v>1.25</v>
      </c>
      <c r="F23" s="11">
        <f t="shared" si="0"/>
        <v>0</v>
      </c>
      <c r="G23" s="67" t="s">
        <v>6</v>
      </c>
    </row>
    <row r="24" spans="1:7" s="3" customFormat="1" ht="39.950000000000003" customHeight="1">
      <c r="A24" s="69"/>
      <c r="B24" s="74" t="s">
        <v>6</v>
      </c>
      <c r="C24" s="74" t="s">
        <v>6</v>
      </c>
      <c r="D24" s="64" t="s">
        <v>160</v>
      </c>
      <c r="E24" s="65">
        <v>1.25</v>
      </c>
      <c r="F24" s="11">
        <f t="shared" si="0"/>
        <v>0</v>
      </c>
      <c r="G24" s="67" t="s">
        <v>6</v>
      </c>
    </row>
    <row r="25" spans="1:7" s="3" customFormat="1" ht="39.950000000000003" customHeight="1">
      <c r="A25" s="69"/>
      <c r="B25" s="74" t="s">
        <v>6</v>
      </c>
      <c r="C25" s="74" t="s">
        <v>6</v>
      </c>
      <c r="D25" s="64" t="s">
        <v>159</v>
      </c>
      <c r="E25" s="65">
        <v>1.25</v>
      </c>
      <c r="F25" s="11">
        <f t="shared" si="0"/>
        <v>0</v>
      </c>
      <c r="G25" s="67" t="s">
        <v>6</v>
      </c>
    </row>
    <row r="26" spans="1:7" s="3" customFormat="1" ht="39.950000000000003" customHeight="1">
      <c r="A26" s="69"/>
      <c r="B26" s="74" t="s">
        <v>6</v>
      </c>
      <c r="C26" s="74" t="s">
        <v>6</v>
      </c>
      <c r="D26" s="64" t="s">
        <v>168</v>
      </c>
      <c r="E26" s="65">
        <v>0.62</v>
      </c>
      <c r="F26" s="11">
        <f t="shared" si="0"/>
        <v>0</v>
      </c>
      <c r="G26" s="67" t="s">
        <v>6</v>
      </c>
    </row>
    <row r="27" spans="1:7" s="3" customFormat="1" ht="39.950000000000003" customHeight="1">
      <c r="A27" s="69"/>
      <c r="B27" s="74" t="s">
        <v>6</v>
      </c>
      <c r="C27" s="124" t="s">
        <v>384</v>
      </c>
      <c r="D27" s="64" t="s">
        <v>385</v>
      </c>
      <c r="E27" s="65">
        <v>8.75</v>
      </c>
      <c r="F27" s="11">
        <f t="shared" si="0"/>
        <v>0</v>
      </c>
      <c r="G27" s="67" t="s">
        <v>390</v>
      </c>
    </row>
    <row r="28" spans="1:7" s="3" customFormat="1" ht="39.950000000000003" customHeight="1">
      <c r="A28" s="69"/>
      <c r="B28" s="74" t="s">
        <v>6</v>
      </c>
      <c r="C28" s="74" t="s">
        <v>6</v>
      </c>
      <c r="D28" s="64" t="s">
        <v>311</v>
      </c>
      <c r="E28" s="65">
        <v>6.25</v>
      </c>
      <c r="F28" s="11">
        <f t="shared" si="0"/>
        <v>0</v>
      </c>
      <c r="G28" s="67" t="s">
        <v>6</v>
      </c>
    </row>
    <row r="29" spans="1:7" s="3" customFormat="1" ht="39.950000000000003" customHeight="1">
      <c r="A29" s="69"/>
      <c r="B29" s="74" t="s">
        <v>6</v>
      </c>
      <c r="C29" s="74" t="s">
        <v>6</v>
      </c>
      <c r="D29" s="64" t="s">
        <v>270</v>
      </c>
      <c r="E29" s="65">
        <v>2.5</v>
      </c>
      <c r="F29" s="11">
        <f t="shared" si="0"/>
        <v>0</v>
      </c>
      <c r="G29" s="67" t="s">
        <v>6</v>
      </c>
    </row>
    <row r="30" spans="1:7" s="3" customFormat="1" ht="39.950000000000003" customHeight="1">
      <c r="A30" s="69"/>
      <c r="B30" s="74" t="s">
        <v>6</v>
      </c>
      <c r="C30" s="74" t="s">
        <v>6</v>
      </c>
      <c r="D30" s="64" t="s">
        <v>168</v>
      </c>
      <c r="E30" s="65">
        <v>0.62</v>
      </c>
      <c r="F30" s="11">
        <f t="shared" si="0"/>
        <v>0</v>
      </c>
      <c r="G30" s="67" t="s">
        <v>6</v>
      </c>
    </row>
    <row r="31" spans="1:7" s="3" customFormat="1" ht="39.950000000000003" customHeight="1">
      <c r="A31" s="69"/>
      <c r="B31" s="74" t="s">
        <v>6</v>
      </c>
      <c r="C31" s="74" t="s">
        <v>6</v>
      </c>
      <c r="D31" s="64" t="s">
        <v>159</v>
      </c>
      <c r="E31" s="65">
        <v>0.62</v>
      </c>
      <c r="F31" s="11">
        <f t="shared" si="0"/>
        <v>0</v>
      </c>
      <c r="G31" s="67" t="s">
        <v>6</v>
      </c>
    </row>
    <row r="32" spans="1:7" s="3" customFormat="1" ht="39.950000000000003" customHeight="1">
      <c r="A32" s="69"/>
      <c r="B32" s="74" t="s">
        <v>6</v>
      </c>
      <c r="C32" s="74" t="s">
        <v>6</v>
      </c>
      <c r="D32" s="64" t="s">
        <v>161</v>
      </c>
      <c r="E32" s="65">
        <v>0.25</v>
      </c>
      <c r="F32" s="11">
        <f t="shared" si="0"/>
        <v>0</v>
      </c>
      <c r="G32" s="67" t="s">
        <v>6</v>
      </c>
    </row>
    <row r="33" spans="1:7" s="3" customFormat="1" ht="39.950000000000003" customHeight="1">
      <c r="A33" s="69"/>
      <c r="B33" s="74" t="s">
        <v>6</v>
      </c>
      <c r="C33" s="74" t="s">
        <v>386</v>
      </c>
      <c r="D33" s="64" t="s">
        <v>177</v>
      </c>
      <c r="E33" s="65">
        <v>18.75</v>
      </c>
      <c r="F33" s="11">
        <f t="shared" si="0"/>
        <v>0</v>
      </c>
      <c r="G33" s="67" t="s">
        <v>391</v>
      </c>
    </row>
    <row r="34" spans="1:7" s="3" customFormat="1" ht="39.950000000000003" customHeight="1">
      <c r="A34" s="69"/>
      <c r="B34" s="74" t="s">
        <v>6</v>
      </c>
      <c r="C34" s="74" t="s">
        <v>6</v>
      </c>
      <c r="D34" s="64" t="s">
        <v>175</v>
      </c>
      <c r="E34" s="65">
        <v>2.5</v>
      </c>
      <c r="F34" s="11">
        <f t="shared" si="0"/>
        <v>0</v>
      </c>
      <c r="G34" s="67" t="s">
        <v>6</v>
      </c>
    </row>
    <row r="35" spans="1:7" s="3" customFormat="1" ht="39.950000000000003" customHeight="1">
      <c r="A35" s="69"/>
      <c r="B35" s="74" t="s">
        <v>6</v>
      </c>
      <c r="C35" s="74" t="s">
        <v>6</v>
      </c>
      <c r="D35" s="64" t="s">
        <v>178</v>
      </c>
      <c r="E35" s="65">
        <v>0.25</v>
      </c>
      <c r="F35" s="11">
        <f t="shared" si="0"/>
        <v>0</v>
      </c>
      <c r="G35" s="67" t="s">
        <v>6</v>
      </c>
    </row>
    <row r="36" spans="1:7" s="3" customFormat="1" ht="39.950000000000003" customHeight="1">
      <c r="A36" s="69"/>
      <c r="B36" s="74" t="s">
        <v>6</v>
      </c>
      <c r="C36" s="74" t="s">
        <v>6</v>
      </c>
      <c r="D36" s="64" t="s">
        <v>168</v>
      </c>
      <c r="E36" s="65">
        <v>0.25</v>
      </c>
      <c r="F36" s="11">
        <f t="shared" si="0"/>
        <v>0</v>
      </c>
      <c r="G36" s="67" t="s">
        <v>6</v>
      </c>
    </row>
    <row r="37" spans="1:7" s="3" customFormat="1" ht="39.950000000000003" customHeight="1">
      <c r="A37" s="69"/>
      <c r="B37" s="74" t="s">
        <v>6</v>
      </c>
      <c r="C37" s="74" t="s">
        <v>6</v>
      </c>
      <c r="D37" s="64" t="s">
        <v>160</v>
      </c>
      <c r="E37" s="65">
        <v>0.25</v>
      </c>
      <c r="F37" s="11">
        <f t="shared" si="0"/>
        <v>0</v>
      </c>
      <c r="G37" s="67" t="s">
        <v>6</v>
      </c>
    </row>
    <row r="38" spans="1:7" s="3" customFormat="1" ht="39.950000000000003" customHeight="1">
      <c r="A38" s="69"/>
      <c r="B38" s="74" t="s">
        <v>6</v>
      </c>
      <c r="C38" s="74" t="s">
        <v>6</v>
      </c>
      <c r="D38" s="64" t="s">
        <v>176</v>
      </c>
      <c r="E38" s="65">
        <v>0.12</v>
      </c>
      <c r="F38" s="11">
        <f t="shared" si="0"/>
        <v>0</v>
      </c>
      <c r="G38" s="67" t="s">
        <v>6</v>
      </c>
    </row>
    <row r="39" spans="1:7" s="3" customFormat="1" ht="39.950000000000003" customHeight="1">
      <c r="A39" s="69"/>
      <c r="B39" s="74" t="s">
        <v>6</v>
      </c>
      <c r="C39" s="63" t="s">
        <v>180</v>
      </c>
      <c r="D39" s="64" t="s">
        <v>181</v>
      </c>
      <c r="E39" s="65">
        <v>25</v>
      </c>
      <c r="F39" s="11">
        <f t="shared" si="0"/>
        <v>0</v>
      </c>
      <c r="G39" s="66" t="s">
        <v>189</v>
      </c>
    </row>
    <row r="40" spans="1:7" s="3" customFormat="1" ht="39.950000000000003" customHeight="1">
      <c r="A40" s="69"/>
      <c r="B40" s="71" t="s">
        <v>600</v>
      </c>
      <c r="C40" s="63" t="s">
        <v>387</v>
      </c>
      <c r="D40" s="64" t="s">
        <v>392</v>
      </c>
      <c r="E40" s="65">
        <v>43.8</v>
      </c>
      <c r="F40" s="11">
        <f t="shared" si="0"/>
        <v>0</v>
      </c>
      <c r="G40" s="66" t="s">
        <v>189</v>
      </c>
    </row>
    <row r="41" spans="1:7" s="3" customFormat="1" ht="39.950000000000003" customHeight="1">
      <c r="A41" s="70"/>
      <c r="B41" s="73"/>
      <c r="C41" s="63" t="s">
        <v>210</v>
      </c>
      <c r="D41" s="64" t="s">
        <v>211</v>
      </c>
      <c r="E41" s="65">
        <v>200</v>
      </c>
      <c r="F41" s="11">
        <f t="shared" si="0"/>
        <v>0</v>
      </c>
      <c r="G41" s="66" t="s">
        <v>189</v>
      </c>
    </row>
    <row r="42" spans="1:7" ht="39.950000000000003" customHeight="1">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B40:B41"/>
    <mergeCell ref="A7:A41"/>
    <mergeCell ref="G7:G8"/>
    <mergeCell ref="G9:G16"/>
    <mergeCell ref="G17:G26"/>
    <mergeCell ref="G27:G32"/>
    <mergeCell ref="G33:G38"/>
    <mergeCell ref="B7:B39"/>
    <mergeCell ref="C7:C8"/>
    <mergeCell ref="C9:C16"/>
    <mergeCell ref="C17:C26"/>
    <mergeCell ref="C27:C32"/>
    <mergeCell ref="C33:C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71"/>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393</v>
      </c>
      <c r="B7" s="71" t="s">
        <v>18</v>
      </c>
      <c r="C7" s="74" t="s">
        <v>32</v>
      </c>
      <c r="D7" s="64" t="s">
        <v>154</v>
      </c>
      <c r="E7" s="65">
        <v>62.5</v>
      </c>
      <c r="F7" s="11">
        <f>$C$3*E7</f>
        <v>0</v>
      </c>
      <c r="G7" s="67" t="s">
        <v>240</v>
      </c>
    </row>
    <row r="8" spans="1:7" s="3" customFormat="1" ht="39.950000000000003" customHeight="1">
      <c r="A8" s="69"/>
      <c r="B8" s="72"/>
      <c r="C8" s="74" t="s">
        <v>6</v>
      </c>
      <c r="D8" s="64" t="s">
        <v>218</v>
      </c>
      <c r="E8" s="65">
        <v>6.25</v>
      </c>
      <c r="F8" s="11">
        <f t="shared" ref="F8:F38" si="0">$C$3*E8</f>
        <v>0</v>
      </c>
      <c r="G8" s="67" t="s">
        <v>6</v>
      </c>
    </row>
    <row r="9" spans="1:7" s="3" customFormat="1" ht="39.950000000000003" customHeight="1">
      <c r="A9" s="69"/>
      <c r="B9" s="72"/>
      <c r="C9" s="74" t="s">
        <v>394</v>
      </c>
      <c r="D9" s="64" t="s">
        <v>174</v>
      </c>
      <c r="E9" s="65">
        <v>25</v>
      </c>
      <c r="F9" s="11">
        <f t="shared" si="0"/>
        <v>0</v>
      </c>
      <c r="G9" s="67" t="s">
        <v>405</v>
      </c>
    </row>
    <row r="10" spans="1:7" s="3" customFormat="1" ht="39.950000000000003" customHeight="1">
      <c r="A10" s="69"/>
      <c r="B10" s="72"/>
      <c r="C10" s="74" t="s">
        <v>6</v>
      </c>
      <c r="D10" s="64" t="s">
        <v>395</v>
      </c>
      <c r="E10" s="65">
        <v>2.5</v>
      </c>
      <c r="F10" s="11">
        <f t="shared" si="0"/>
        <v>0</v>
      </c>
      <c r="G10" s="67" t="s">
        <v>6</v>
      </c>
    </row>
    <row r="11" spans="1:7" s="3" customFormat="1" ht="39.950000000000003" customHeight="1">
      <c r="A11" s="69"/>
      <c r="B11" s="72"/>
      <c r="C11" s="74" t="s">
        <v>6</v>
      </c>
      <c r="D11" s="64" t="s">
        <v>166</v>
      </c>
      <c r="E11" s="65">
        <v>2.5</v>
      </c>
      <c r="F11" s="11">
        <f t="shared" si="0"/>
        <v>0</v>
      </c>
      <c r="G11" s="67" t="s">
        <v>6</v>
      </c>
    </row>
    <row r="12" spans="1:7" s="3" customFormat="1" ht="39.950000000000003" customHeight="1">
      <c r="A12" s="69"/>
      <c r="B12" s="72"/>
      <c r="C12" s="74" t="s">
        <v>6</v>
      </c>
      <c r="D12" s="64" t="s">
        <v>396</v>
      </c>
      <c r="E12" s="65">
        <v>0.62</v>
      </c>
      <c r="F12" s="11">
        <f t="shared" si="0"/>
        <v>0</v>
      </c>
      <c r="G12" s="67" t="s">
        <v>6</v>
      </c>
    </row>
    <row r="13" spans="1:7" s="3" customFormat="1" ht="39.950000000000003" customHeight="1">
      <c r="A13" s="69"/>
      <c r="B13" s="72"/>
      <c r="C13" s="74" t="s">
        <v>6</v>
      </c>
      <c r="D13" s="64" t="s">
        <v>179</v>
      </c>
      <c r="E13" s="65">
        <v>0.12</v>
      </c>
      <c r="F13" s="11">
        <f t="shared" si="0"/>
        <v>0</v>
      </c>
      <c r="G13" s="67" t="s">
        <v>6</v>
      </c>
    </row>
    <row r="14" spans="1:7" s="3" customFormat="1" ht="39.950000000000003" customHeight="1">
      <c r="A14" s="69"/>
      <c r="B14" s="72"/>
      <c r="C14" s="71" t="s">
        <v>397</v>
      </c>
      <c r="D14" s="64" t="s">
        <v>398</v>
      </c>
      <c r="E14" s="65">
        <v>50</v>
      </c>
      <c r="F14" s="11">
        <f t="shared" si="0"/>
        <v>0</v>
      </c>
      <c r="G14" s="67" t="s">
        <v>603</v>
      </c>
    </row>
    <row r="15" spans="1:7" s="3" customFormat="1" ht="39.950000000000003" customHeight="1">
      <c r="A15" s="69"/>
      <c r="B15" s="72"/>
      <c r="C15" s="72"/>
      <c r="D15" s="64" t="s">
        <v>158</v>
      </c>
      <c r="E15" s="65">
        <v>3.75</v>
      </c>
      <c r="F15" s="11">
        <f t="shared" si="0"/>
        <v>0</v>
      </c>
      <c r="G15" s="67" t="s">
        <v>6</v>
      </c>
    </row>
    <row r="16" spans="1:7" s="3" customFormat="1" ht="39.950000000000003" customHeight="1">
      <c r="A16" s="69"/>
      <c r="B16" s="72"/>
      <c r="C16" s="72"/>
      <c r="D16" s="64" t="s">
        <v>157</v>
      </c>
      <c r="E16" s="65">
        <v>3.75</v>
      </c>
      <c r="F16" s="11">
        <f t="shared" si="0"/>
        <v>0</v>
      </c>
      <c r="G16" s="67" t="s">
        <v>6</v>
      </c>
    </row>
    <row r="17" spans="1:7" s="3" customFormat="1" ht="39.950000000000003" customHeight="1">
      <c r="A17" s="69"/>
      <c r="B17" s="72"/>
      <c r="C17" s="72"/>
      <c r="D17" s="64" t="s">
        <v>201</v>
      </c>
      <c r="E17" s="65">
        <v>3.75</v>
      </c>
      <c r="F17" s="11">
        <f t="shared" si="0"/>
        <v>0</v>
      </c>
      <c r="G17" s="67" t="s">
        <v>6</v>
      </c>
    </row>
    <row r="18" spans="1:7" s="3" customFormat="1" ht="39.950000000000003" customHeight="1">
      <c r="A18" s="69"/>
      <c r="B18" s="72"/>
      <c r="C18" s="72"/>
      <c r="D18" s="64" t="s">
        <v>159</v>
      </c>
      <c r="E18" s="65">
        <v>3.75</v>
      </c>
      <c r="F18" s="11">
        <f t="shared" si="0"/>
        <v>0</v>
      </c>
      <c r="G18" s="67" t="s">
        <v>6</v>
      </c>
    </row>
    <row r="19" spans="1:7" s="3" customFormat="1" ht="39.950000000000003" customHeight="1">
      <c r="A19" s="69"/>
      <c r="B19" s="72"/>
      <c r="C19" s="72"/>
      <c r="D19" s="64" t="s">
        <v>271</v>
      </c>
      <c r="E19" s="65">
        <v>2.5</v>
      </c>
      <c r="F19" s="11">
        <f t="shared" si="0"/>
        <v>0</v>
      </c>
      <c r="G19" s="67" t="s">
        <v>6</v>
      </c>
    </row>
    <row r="20" spans="1:7" s="3" customFormat="1" ht="39.950000000000003" customHeight="1">
      <c r="A20" s="69"/>
      <c r="B20" s="72"/>
      <c r="C20" s="72"/>
      <c r="D20" s="64" t="s">
        <v>231</v>
      </c>
      <c r="E20" s="65">
        <v>2.5</v>
      </c>
      <c r="F20" s="11">
        <f t="shared" si="0"/>
        <v>0</v>
      </c>
      <c r="G20" s="67" t="s">
        <v>6</v>
      </c>
    </row>
    <row r="21" spans="1:7" s="3" customFormat="1" ht="39.950000000000003" customHeight="1">
      <c r="A21" s="69"/>
      <c r="B21" s="72"/>
      <c r="C21" s="72"/>
      <c r="D21" s="64" t="s">
        <v>178</v>
      </c>
      <c r="E21" s="65">
        <v>1.25</v>
      </c>
      <c r="F21" s="11">
        <f t="shared" si="0"/>
        <v>0</v>
      </c>
      <c r="G21" s="67" t="s">
        <v>6</v>
      </c>
    </row>
    <row r="22" spans="1:7" s="3" customFormat="1" ht="39.950000000000003" customHeight="1">
      <c r="A22" s="69"/>
      <c r="B22" s="72"/>
      <c r="C22" s="72"/>
      <c r="D22" s="64" t="s">
        <v>168</v>
      </c>
      <c r="E22" s="65">
        <v>1.25</v>
      </c>
      <c r="F22" s="11">
        <f t="shared" si="0"/>
        <v>0</v>
      </c>
      <c r="G22" s="67" t="s">
        <v>6</v>
      </c>
    </row>
    <row r="23" spans="1:7" s="3" customFormat="1" ht="39.950000000000003" customHeight="1">
      <c r="A23" s="69"/>
      <c r="B23" s="72"/>
      <c r="C23" s="73"/>
      <c r="D23" s="64" t="s">
        <v>160</v>
      </c>
      <c r="E23" s="65">
        <v>1.25</v>
      </c>
      <c r="F23" s="11">
        <f t="shared" si="0"/>
        <v>0</v>
      </c>
      <c r="G23" s="67" t="s">
        <v>6</v>
      </c>
    </row>
    <row r="24" spans="1:7" s="3" customFormat="1" ht="39.950000000000003" customHeight="1">
      <c r="A24" s="69"/>
      <c r="B24" s="72"/>
      <c r="C24" s="74" t="s">
        <v>580</v>
      </c>
      <c r="D24" s="64" t="s">
        <v>399</v>
      </c>
      <c r="E24" s="65">
        <v>50</v>
      </c>
      <c r="F24" s="11">
        <f t="shared" si="0"/>
        <v>0</v>
      </c>
      <c r="G24" s="67" t="s">
        <v>407</v>
      </c>
    </row>
    <row r="25" spans="1:7" s="3" customFormat="1" ht="39.950000000000003" customHeight="1">
      <c r="A25" s="69"/>
      <c r="B25" s="72"/>
      <c r="C25" s="74" t="s">
        <v>6</v>
      </c>
      <c r="D25" s="64" t="s">
        <v>201</v>
      </c>
      <c r="E25" s="65">
        <v>3.75</v>
      </c>
      <c r="F25" s="11">
        <f t="shared" si="0"/>
        <v>0</v>
      </c>
      <c r="G25" s="67" t="s">
        <v>6</v>
      </c>
    </row>
    <row r="26" spans="1:7" s="3" customFormat="1" ht="39.950000000000003" customHeight="1">
      <c r="A26" s="69"/>
      <c r="B26" s="72"/>
      <c r="C26" s="74" t="s">
        <v>6</v>
      </c>
      <c r="D26" s="64" t="s">
        <v>159</v>
      </c>
      <c r="E26" s="65">
        <v>3.75</v>
      </c>
      <c r="F26" s="11">
        <f t="shared" si="0"/>
        <v>0</v>
      </c>
      <c r="G26" s="67" t="s">
        <v>6</v>
      </c>
    </row>
    <row r="27" spans="1:7" s="3" customFormat="1" ht="39.950000000000003" customHeight="1">
      <c r="A27" s="69"/>
      <c r="B27" s="72"/>
      <c r="C27" s="74" t="s">
        <v>6</v>
      </c>
      <c r="D27" s="64" t="s">
        <v>400</v>
      </c>
      <c r="E27" s="65">
        <v>0.12</v>
      </c>
      <c r="F27" s="11">
        <f t="shared" si="0"/>
        <v>0</v>
      </c>
      <c r="G27" s="67" t="s">
        <v>6</v>
      </c>
    </row>
    <row r="28" spans="1:7" s="3" customFormat="1" ht="39.950000000000003" customHeight="1">
      <c r="A28" s="69"/>
      <c r="B28" s="72"/>
      <c r="C28" s="74" t="s">
        <v>401</v>
      </c>
      <c r="D28" s="64" t="s">
        <v>306</v>
      </c>
      <c r="E28" s="65">
        <v>31.25</v>
      </c>
      <c r="F28" s="11">
        <f t="shared" si="0"/>
        <v>0</v>
      </c>
      <c r="G28" s="67" t="s">
        <v>406</v>
      </c>
    </row>
    <row r="29" spans="1:7" s="3" customFormat="1" ht="39.950000000000003" customHeight="1">
      <c r="A29" s="69"/>
      <c r="B29" s="72"/>
      <c r="C29" s="74" t="s">
        <v>6</v>
      </c>
      <c r="D29" s="64" t="s">
        <v>342</v>
      </c>
      <c r="E29" s="65">
        <v>25</v>
      </c>
      <c r="F29" s="11">
        <f t="shared" si="0"/>
        <v>0</v>
      </c>
      <c r="G29" s="67" t="s">
        <v>6</v>
      </c>
    </row>
    <row r="30" spans="1:7" s="3" customFormat="1" ht="39.950000000000003" customHeight="1">
      <c r="A30" s="69"/>
      <c r="B30" s="72"/>
      <c r="C30" s="74" t="s">
        <v>6</v>
      </c>
      <c r="D30" s="64" t="s">
        <v>158</v>
      </c>
      <c r="E30" s="65">
        <v>1.25</v>
      </c>
      <c r="F30" s="11">
        <f t="shared" si="0"/>
        <v>0</v>
      </c>
      <c r="G30" s="67" t="s">
        <v>6</v>
      </c>
    </row>
    <row r="31" spans="1:7" s="3" customFormat="1" ht="39.950000000000003" customHeight="1">
      <c r="A31" s="69"/>
      <c r="B31" s="72"/>
      <c r="C31" s="74" t="s">
        <v>6</v>
      </c>
      <c r="D31" s="64" t="s">
        <v>319</v>
      </c>
      <c r="E31" s="65">
        <v>1.25</v>
      </c>
      <c r="F31" s="11">
        <f t="shared" si="0"/>
        <v>0</v>
      </c>
      <c r="G31" s="67" t="s">
        <v>6</v>
      </c>
    </row>
    <row r="32" spans="1:7" s="3" customFormat="1" ht="39.950000000000003" customHeight="1">
      <c r="A32" s="69"/>
      <c r="B32" s="72"/>
      <c r="C32" s="74" t="s">
        <v>6</v>
      </c>
      <c r="D32" s="64" t="s">
        <v>276</v>
      </c>
      <c r="E32" s="65">
        <v>1.25</v>
      </c>
      <c r="F32" s="11">
        <f t="shared" si="0"/>
        <v>0</v>
      </c>
      <c r="G32" s="67" t="s">
        <v>6</v>
      </c>
    </row>
    <row r="33" spans="1:7" s="3" customFormat="1" ht="39.950000000000003" customHeight="1">
      <c r="A33" s="69"/>
      <c r="B33" s="72"/>
      <c r="C33" s="74" t="s">
        <v>6</v>
      </c>
      <c r="D33" s="64" t="s">
        <v>402</v>
      </c>
      <c r="E33" s="65">
        <v>1.25</v>
      </c>
      <c r="F33" s="11">
        <f t="shared" si="0"/>
        <v>0</v>
      </c>
      <c r="G33" s="67" t="s">
        <v>6</v>
      </c>
    </row>
    <row r="34" spans="1:7" s="3" customFormat="1" ht="39.950000000000003" customHeight="1">
      <c r="A34" s="69"/>
      <c r="B34" s="72"/>
      <c r="C34" s="74" t="s">
        <v>6</v>
      </c>
      <c r="D34" s="64" t="s">
        <v>176</v>
      </c>
      <c r="E34" s="65">
        <v>0.38</v>
      </c>
      <c r="F34" s="11">
        <f t="shared" si="0"/>
        <v>0</v>
      </c>
      <c r="G34" s="67" t="s">
        <v>6</v>
      </c>
    </row>
    <row r="35" spans="1:7" s="3" customFormat="1" ht="39.950000000000003" customHeight="1">
      <c r="A35" s="69"/>
      <c r="B35" s="72"/>
      <c r="C35" s="74" t="s">
        <v>6</v>
      </c>
      <c r="D35" s="64" t="s">
        <v>179</v>
      </c>
      <c r="E35" s="65">
        <v>0.12</v>
      </c>
      <c r="F35" s="11">
        <f t="shared" si="0"/>
        <v>0</v>
      </c>
      <c r="G35" s="67" t="s">
        <v>6</v>
      </c>
    </row>
    <row r="36" spans="1:7" s="3" customFormat="1" ht="39.950000000000003" customHeight="1">
      <c r="A36" s="69"/>
      <c r="B36" s="73"/>
      <c r="C36" s="63" t="s">
        <v>180</v>
      </c>
      <c r="D36" s="64" t="s">
        <v>181</v>
      </c>
      <c r="E36" s="65">
        <v>25</v>
      </c>
      <c r="F36" s="11">
        <f t="shared" si="0"/>
        <v>0</v>
      </c>
      <c r="G36" s="66" t="s">
        <v>189</v>
      </c>
    </row>
    <row r="37" spans="1:7" s="3" customFormat="1" ht="39.950000000000003" customHeight="1">
      <c r="A37" s="69"/>
      <c r="B37" s="74" t="s">
        <v>600</v>
      </c>
      <c r="C37" s="63" t="s">
        <v>403</v>
      </c>
      <c r="D37" s="64" t="s">
        <v>404</v>
      </c>
      <c r="E37" s="65">
        <v>62.5</v>
      </c>
      <c r="F37" s="11">
        <f t="shared" si="0"/>
        <v>0</v>
      </c>
      <c r="G37" s="66" t="s">
        <v>189</v>
      </c>
    </row>
    <row r="38" spans="1:7" s="3" customFormat="1" ht="39.950000000000003" customHeight="1">
      <c r="A38" s="70"/>
      <c r="B38" s="74" t="s">
        <v>6</v>
      </c>
      <c r="C38" s="63" t="s">
        <v>210</v>
      </c>
      <c r="D38" s="64" t="s">
        <v>211</v>
      </c>
      <c r="E38" s="65">
        <v>200</v>
      </c>
      <c r="F38" s="11">
        <f t="shared" si="0"/>
        <v>0</v>
      </c>
      <c r="G38" s="66" t="s">
        <v>189</v>
      </c>
    </row>
    <row r="39" spans="1:7" ht="39.950000000000003" customHeight="1">
      <c r="A39" s="13"/>
      <c r="B39" s="13"/>
      <c r="C39" s="13"/>
      <c r="D39" s="13"/>
      <c r="E39" s="14"/>
      <c r="F39" s="15"/>
      <c r="G39" s="13"/>
    </row>
    <row r="40" spans="1:7" ht="18">
      <c r="A40" s="13"/>
      <c r="B40" s="13"/>
      <c r="C40" s="13"/>
      <c r="D40" s="13"/>
      <c r="E40" s="14"/>
      <c r="F40" s="15"/>
      <c r="G40" s="13"/>
    </row>
    <row r="41" spans="1:7" ht="18">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38"/>
    <mergeCell ref="G7:G8"/>
    <mergeCell ref="G9:G13"/>
    <mergeCell ref="G14:G23"/>
    <mergeCell ref="G24:G27"/>
    <mergeCell ref="G28:G35"/>
    <mergeCell ref="C7:C8"/>
    <mergeCell ref="C9:C13"/>
    <mergeCell ref="C24:C27"/>
    <mergeCell ref="C28:C35"/>
    <mergeCell ref="B37:B38"/>
    <mergeCell ref="C14:C23"/>
    <mergeCell ref="B7:B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70"/>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410</v>
      </c>
      <c r="B7" s="74" t="s">
        <v>18</v>
      </c>
      <c r="C7" s="74" t="s">
        <v>89</v>
      </c>
      <c r="D7" s="64" t="s">
        <v>411</v>
      </c>
      <c r="E7" s="65">
        <v>62.5</v>
      </c>
      <c r="F7" s="11">
        <f>$C$3*E7</f>
        <v>0</v>
      </c>
      <c r="G7" s="67" t="s">
        <v>279</v>
      </c>
    </row>
    <row r="8" spans="1:7" s="3" customFormat="1" ht="39.950000000000003" customHeight="1">
      <c r="A8" s="120" t="s">
        <v>6</v>
      </c>
      <c r="B8" s="74" t="s">
        <v>6</v>
      </c>
      <c r="C8" s="74" t="s">
        <v>6</v>
      </c>
      <c r="D8" s="64" t="s">
        <v>412</v>
      </c>
      <c r="E8" s="65">
        <v>6.25</v>
      </c>
      <c r="F8" s="11">
        <f t="shared" ref="F8:F37" si="0">$C$3*E8</f>
        <v>0</v>
      </c>
      <c r="G8" s="67" t="s">
        <v>6</v>
      </c>
    </row>
    <row r="9" spans="1:7" s="3" customFormat="1" ht="39.950000000000003" customHeight="1">
      <c r="A9" s="120" t="s">
        <v>6</v>
      </c>
      <c r="B9" s="74" t="s">
        <v>6</v>
      </c>
      <c r="C9" s="74" t="s">
        <v>413</v>
      </c>
      <c r="D9" s="64" t="s">
        <v>220</v>
      </c>
      <c r="E9" s="65">
        <v>43.75</v>
      </c>
      <c r="F9" s="11">
        <f t="shared" si="0"/>
        <v>0</v>
      </c>
      <c r="G9" s="67" t="s">
        <v>421</v>
      </c>
    </row>
    <row r="10" spans="1:7" s="3" customFormat="1" ht="39.950000000000003" customHeight="1">
      <c r="A10" s="120" t="s">
        <v>6</v>
      </c>
      <c r="B10" s="74" t="s">
        <v>6</v>
      </c>
      <c r="C10" s="74" t="s">
        <v>6</v>
      </c>
      <c r="D10" s="64" t="s">
        <v>177</v>
      </c>
      <c r="E10" s="65">
        <v>3.75</v>
      </c>
      <c r="F10" s="11">
        <f t="shared" si="0"/>
        <v>0</v>
      </c>
      <c r="G10" s="67" t="s">
        <v>6</v>
      </c>
    </row>
    <row r="11" spans="1:7" s="3" customFormat="1" ht="39.950000000000003" customHeight="1">
      <c r="A11" s="120" t="s">
        <v>6</v>
      </c>
      <c r="B11" s="74" t="s">
        <v>6</v>
      </c>
      <c r="C11" s="74" t="s">
        <v>6</v>
      </c>
      <c r="D11" s="64" t="s">
        <v>167</v>
      </c>
      <c r="E11" s="65">
        <v>2.5</v>
      </c>
      <c r="F11" s="11">
        <f t="shared" si="0"/>
        <v>0</v>
      </c>
      <c r="G11" s="67" t="s">
        <v>6</v>
      </c>
    </row>
    <row r="12" spans="1:7" s="3" customFormat="1" ht="39.950000000000003" customHeight="1">
      <c r="A12" s="120" t="s">
        <v>6</v>
      </c>
      <c r="B12" s="74" t="s">
        <v>6</v>
      </c>
      <c r="C12" s="74" t="s">
        <v>6</v>
      </c>
      <c r="D12" s="64" t="s">
        <v>175</v>
      </c>
      <c r="E12" s="65">
        <v>0.62</v>
      </c>
      <c r="F12" s="11">
        <f t="shared" si="0"/>
        <v>0</v>
      </c>
      <c r="G12" s="67" t="s">
        <v>6</v>
      </c>
    </row>
    <row r="13" spans="1:7" s="3" customFormat="1" ht="39.950000000000003" customHeight="1">
      <c r="A13" s="120" t="s">
        <v>6</v>
      </c>
      <c r="B13" s="74" t="s">
        <v>6</v>
      </c>
      <c r="C13" s="74" t="s">
        <v>6</v>
      </c>
      <c r="D13" s="64" t="s">
        <v>168</v>
      </c>
      <c r="E13" s="65">
        <v>0.62</v>
      </c>
      <c r="F13" s="11">
        <f t="shared" si="0"/>
        <v>0</v>
      </c>
      <c r="G13" s="67" t="s">
        <v>6</v>
      </c>
    </row>
    <row r="14" spans="1:7" s="3" customFormat="1" ht="39.950000000000003" customHeight="1">
      <c r="A14" s="120" t="s">
        <v>6</v>
      </c>
      <c r="B14" s="74" t="s">
        <v>6</v>
      </c>
      <c r="C14" s="74" t="s">
        <v>6</v>
      </c>
      <c r="D14" s="64" t="s">
        <v>179</v>
      </c>
      <c r="E14" s="65">
        <v>0.5</v>
      </c>
      <c r="F14" s="11">
        <f t="shared" si="0"/>
        <v>0</v>
      </c>
      <c r="G14" s="67" t="s">
        <v>6</v>
      </c>
    </row>
    <row r="15" spans="1:7" s="3" customFormat="1" ht="39.950000000000003" customHeight="1">
      <c r="A15" s="120" t="s">
        <v>6</v>
      </c>
      <c r="B15" s="74" t="s">
        <v>6</v>
      </c>
      <c r="C15" s="74" t="s">
        <v>414</v>
      </c>
      <c r="D15" s="64" t="s">
        <v>314</v>
      </c>
      <c r="E15" s="65">
        <v>50</v>
      </c>
      <c r="F15" s="11">
        <f t="shared" si="0"/>
        <v>0</v>
      </c>
      <c r="G15" s="67" t="s">
        <v>423</v>
      </c>
    </row>
    <row r="16" spans="1:7" s="3" customFormat="1" ht="39.950000000000003" customHeight="1">
      <c r="A16" s="120" t="s">
        <v>6</v>
      </c>
      <c r="B16" s="74" t="s">
        <v>6</v>
      </c>
      <c r="C16" s="74" t="s">
        <v>6</v>
      </c>
      <c r="D16" s="64" t="s">
        <v>156</v>
      </c>
      <c r="E16" s="65">
        <v>6.25</v>
      </c>
      <c r="F16" s="11">
        <f t="shared" si="0"/>
        <v>0</v>
      </c>
      <c r="G16" s="67" t="s">
        <v>6</v>
      </c>
    </row>
    <row r="17" spans="1:7" s="3" customFormat="1" ht="39.950000000000003" customHeight="1">
      <c r="A17" s="120" t="s">
        <v>6</v>
      </c>
      <c r="B17" s="74" t="s">
        <v>6</v>
      </c>
      <c r="C17" s="74" t="s">
        <v>6</v>
      </c>
      <c r="D17" s="64" t="s">
        <v>177</v>
      </c>
      <c r="E17" s="65">
        <v>6.25</v>
      </c>
      <c r="F17" s="11">
        <f t="shared" si="0"/>
        <v>0</v>
      </c>
      <c r="G17" s="67" t="s">
        <v>6</v>
      </c>
    </row>
    <row r="18" spans="1:7" s="3" customFormat="1" ht="39.950000000000003" customHeight="1">
      <c r="A18" s="120" t="s">
        <v>6</v>
      </c>
      <c r="B18" s="74" t="s">
        <v>6</v>
      </c>
      <c r="C18" s="74" t="s">
        <v>6</v>
      </c>
      <c r="D18" s="64" t="s">
        <v>307</v>
      </c>
      <c r="E18" s="65">
        <v>3.75</v>
      </c>
      <c r="F18" s="11">
        <f t="shared" si="0"/>
        <v>0</v>
      </c>
      <c r="G18" s="67" t="s">
        <v>6</v>
      </c>
    </row>
    <row r="19" spans="1:7" s="3" customFormat="1" ht="39.950000000000003" customHeight="1">
      <c r="A19" s="120" t="s">
        <v>6</v>
      </c>
      <c r="B19" s="74" t="s">
        <v>6</v>
      </c>
      <c r="C19" s="74" t="s">
        <v>6</v>
      </c>
      <c r="D19" s="64" t="s">
        <v>201</v>
      </c>
      <c r="E19" s="65">
        <v>3.75</v>
      </c>
      <c r="F19" s="11">
        <f t="shared" si="0"/>
        <v>0</v>
      </c>
      <c r="G19" s="67" t="s">
        <v>6</v>
      </c>
    </row>
    <row r="20" spans="1:7" s="3" customFormat="1" ht="39.950000000000003" customHeight="1">
      <c r="A20" s="120" t="s">
        <v>6</v>
      </c>
      <c r="B20" s="74" t="s">
        <v>6</v>
      </c>
      <c r="C20" s="74" t="s">
        <v>6</v>
      </c>
      <c r="D20" s="64" t="s">
        <v>159</v>
      </c>
      <c r="E20" s="65">
        <v>3.75</v>
      </c>
      <c r="F20" s="11">
        <f t="shared" si="0"/>
        <v>0</v>
      </c>
      <c r="G20" s="67" t="s">
        <v>6</v>
      </c>
    </row>
    <row r="21" spans="1:7" s="3" customFormat="1" ht="39.950000000000003" customHeight="1">
      <c r="A21" s="120" t="s">
        <v>6</v>
      </c>
      <c r="B21" s="74" t="s">
        <v>6</v>
      </c>
      <c r="C21" s="74" t="s">
        <v>6</v>
      </c>
      <c r="D21" s="64" t="s">
        <v>175</v>
      </c>
      <c r="E21" s="65">
        <v>2.5</v>
      </c>
      <c r="F21" s="11">
        <f t="shared" si="0"/>
        <v>0</v>
      </c>
      <c r="G21" s="67" t="s">
        <v>6</v>
      </c>
    </row>
    <row r="22" spans="1:7" s="3" customFormat="1" ht="39.950000000000003" customHeight="1">
      <c r="A22" s="120" t="s">
        <v>6</v>
      </c>
      <c r="B22" s="74" t="s">
        <v>6</v>
      </c>
      <c r="C22" s="74" t="s">
        <v>6</v>
      </c>
      <c r="D22" s="64" t="s">
        <v>168</v>
      </c>
      <c r="E22" s="65">
        <v>2.5</v>
      </c>
      <c r="F22" s="11">
        <f t="shared" si="0"/>
        <v>0</v>
      </c>
      <c r="G22" s="67" t="s">
        <v>6</v>
      </c>
    </row>
    <row r="23" spans="1:7" s="3" customFormat="1" ht="39.950000000000003" customHeight="1">
      <c r="A23" s="120" t="s">
        <v>6</v>
      </c>
      <c r="B23" s="74" t="s">
        <v>6</v>
      </c>
      <c r="C23" s="74" t="s">
        <v>6</v>
      </c>
      <c r="D23" s="64" t="s">
        <v>160</v>
      </c>
      <c r="E23" s="65">
        <v>1.25</v>
      </c>
      <c r="F23" s="11">
        <f t="shared" si="0"/>
        <v>0</v>
      </c>
      <c r="G23" s="67" t="s">
        <v>6</v>
      </c>
    </row>
    <row r="24" spans="1:7" s="3" customFormat="1" ht="39.950000000000003" customHeight="1">
      <c r="A24" s="120" t="s">
        <v>6</v>
      </c>
      <c r="B24" s="74" t="s">
        <v>6</v>
      </c>
      <c r="C24" s="74" t="s">
        <v>415</v>
      </c>
      <c r="D24" s="64" t="s">
        <v>416</v>
      </c>
      <c r="E24" s="65">
        <v>25</v>
      </c>
      <c r="F24" s="11">
        <f t="shared" si="0"/>
        <v>0</v>
      </c>
      <c r="G24" s="67" t="s">
        <v>422</v>
      </c>
    </row>
    <row r="25" spans="1:7" s="3" customFormat="1" ht="39.950000000000003" customHeight="1">
      <c r="A25" s="120" t="s">
        <v>6</v>
      </c>
      <c r="B25" s="74" t="s">
        <v>6</v>
      </c>
      <c r="C25" s="74" t="s">
        <v>6</v>
      </c>
      <c r="D25" s="64" t="s">
        <v>270</v>
      </c>
      <c r="E25" s="65">
        <v>3.75</v>
      </c>
      <c r="F25" s="11">
        <f t="shared" si="0"/>
        <v>0</v>
      </c>
      <c r="G25" s="67" t="s">
        <v>6</v>
      </c>
    </row>
    <row r="26" spans="1:7" s="3" customFormat="1" ht="39.950000000000003" customHeight="1">
      <c r="A26" s="120" t="s">
        <v>6</v>
      </c>
      <c r="B26" s="74" t="s">
        <v>6</v>
      </c>
      <c r="C26" s="74" t="s">
        <v>6</v>
      </c>
      <c r="D26" s="64" t="s">
        <v>201</v>
      </c>
      <c r="E26" s="65">
        <v>1.25</v>
      </c>
      <c r="F26" s="11">
        <f t="shared" si="0"/>
        <v>0</v>
      </c>
      <c r="G26" s="67" t="s">
        <v>6</v>
      </c>
    </row>
    <row r="27" spans="1:7" s="3" customFormat="1" ht="39.950000000000003" customHeight="1">
      <c r="A27" s="120" t="s">
        <v>6</v>
      </c>
      <c r="B27" s="74" t="s">
        <v>6</v>
      </c>
      <c r="C27" s="74" t="s">
        <v>6</v>
      </c>
      <c r="D27" s="64" t="s">
        <v>168</v>
      </c>
      <c r="E27" s="65">
        <v>0.62</v>
      </c>
      <c r="F27" s="11">
        <f t="shared" si="0"/>
        <v>0</v>
      </c>
      <c r="G27" s="67" t="s">
        <v>6</v>
      </c>
    </row>
    <row r="28" spans="1:7" s="3" customFormat="1" ht="39.950000000000003" customHeight="1">
      <c r="A28" s="120" t="s">
        <v>6</v>
      </c>
      <c r="B28" s="74" t="s">
        <v>6</v>
      </c>
      <c r="C28" s="74" t="s">
        <v>6</v>
      </c>
      <c r="D28" s="64" t="s">
        <v>160</v>
      </c>
      <c r="E28" s="65">
        <v>0.62</v>
      </c>
      <c r="F28" s="11">
        <f t="shared" si="0"/>
        <v>0</v>
      </c>
      <c r="G28" s="67" t="s">
        <v>6</v>
      </c>
    </row>
    <row r="29" spans="1:7" s="3" customFormat="1" ht="39.950000000000003" customHeight="1">
      <c r="A29" s="120" t="s">
        <v>6</v>
      </c>
      <c r="B29" s="74" t="s">
        <v>6</v>
      </c>
      <c r="C29" s="74" t="s">
        <v>6</v>
      </c>
      <c r="D29" s="64" t="s">
        <v>176</v>
      </c>
      <c r="E29" s="65">
        <v>0.38</v>
      </c>
      <c r="F29" s="11">
        <f t="shared" si="0"/>
        <v>0</v>
      </c>
      <c r="G29" s="67" t="s">
        <v>6</v>
      </c>
    </row>
    <row r="30" spans="1:7" s="3" customFormat="1" ht="39.950000000000003" customHeight="1">
      <c r="A30" s="120" t="s">
        <v>6</v>
      </c>
      <c r="B30" s="74" t="s">
        <v>6</v>
      </c>
      <c r="C30" s="74" t="s">
        <v>417</v>
      </c>
      <c r="D30" s="64" t="s">
        <v>418</v>
      </c>
      <c r="E30" s="65">
        <v>43.75</v>
      </c>
      <c r="F30" s="11">
        <f t="shared" si="0"/>
        <v>0</v>
      </c>
      <c r="G30" s="67" t="s">
        <v>424</v>
      </c>
    </row>
    <row r="31" spans="1:7" s="3" customFormat="1" ht="39.950000000000003" customHeight="1">
      <c r="A31" s="120" t="s">
        <v>6</v>
      </c>
      <c r="B31" s="74" t="s">
        <v>6</v>
      </c>
      <c r="C31" s="74" t="s">
        <v>6</v>
      </c>
      <c r="D31" s="64" t="s">
        <v>165</v>
      </c>
      <c r="E31" s="65">
        <v>2.25</v>
      </c>
      <c r="F31" s="11">
        <f t="shared" si="0"/>
        <v>0</v>
      </c>
      <c r="G31" s="67" t="s">
        <v>6</v>
      </c>
    </row>
    <row r="32" spans="1:7" s="3" customFormat="1" ht="39.950000000000003" customHeight="1">
      <c r="A32" s="120" t="s">
        <v>6</v>
      </c>
      <c r="B32" s="74" t="s">
        <v>6</v>
      </c>
      <c r="C32" s="74" t="s">
        <v>6</v>
      </c>
      <c r="D32" s="64" t="s">
        <v>177</v>
      </c>
      <c r="E32" s="65">
        <v>1.88</v>
      </c>
      <c r="F32" s="11">
        <f t="shared" si="0"/>
        <v>0</v>
      </c>
      <c r="G32" s="67" t="s">
        <v>6</v>
      </c>
    </row>
    <row r="33" spans="1:7" s="3" customFormat="1" ht="39.950000000000003" customHeight="1">
      <c r="A33" s="120" t="s">
        <v>6</v>
      </c>
      <c r="B33" s="74" t="s">
        <v>6</v>
      </c>
      <c r="C33" s="74" t="s">
        <v>6</v>
      </c>
      <c r="D33" s="64" t="s">
        <v>168</v>
      </c>
      <c r="E33" s="65">
        <v>0.25</v>
      </c>
      <c r="F33" s="11">
        <f t="shared" si="0"/>
        <v>0</v>
      </c>
      <c r="G33" s="67" t="s">
        <v>6</v>
      </c>
    </row>
    <row r="34" spans="1:7" s="3" customFormat="1" ht="39.950000000000003" customHeight="1">
      <c r="A34" s="120" t="s">
        <v>6</v>
      </c>
      <c r="B34" s="74" t="s">
        <v>6</v>
      </c>
      <c r="C34" s="74" t="s">
        <v>6</v>
      </c>
      <c r="D34" s="64" t="s">
        <v>160</v>
      </c>
      <c r="E34" s="65">
        <v>0.25</v>
      </c>
      <c r="F34" s="11">
        <f t="shared" si="0"/>
        <v>0</v>
      </c>
      <c r="G34" s="67" t="s">
        <v>6</v>
      </c>
    </row>
    <row r="35" spans="1:7" s="3" customFormat="1" ht="39.950000000000003" customHeight="1">
      <c r="A35" s="120" t="s">
        <v>6</v>
      </c>
      <c r="B35" s="74" t="s">
        <v>6</v>
      </c>
      <c r="C35" s="63" t="s">
        <v>180</v>
      </c>
      <c r="D35" s="64" t="s">
        <v>181</v>
      </c>
      <c r="E35" s="65">
        <v>25</v>
      </c>
      <c r="F35" s="11">
        <f t="shared" si="0"/>
        <v>0</v>
      </c>
      <c r="G35" s="66" t="s">
        <v>189</v>
      </c>
    </row>
    <row r="36" spans="1:7" s="3" customFormat="1" ht="39.950000000000003" customHeight="1">
      <c r="A36" s="120" t="s">
        <v>6</v>
      </c>
      <c r="B36" s="74" t="s">
        <v>600</v>
      </c>
      <c r="C36" s="63" t="s">
        <v>419</v>
      </c>
      <c r="D36" s="64" t="s">
        <v>420</v>
      </c>
      <c r="E36" s="65">
        <v>62.5</v>
      </c>
      <c r="F36" s="11">
        <f t="shared" si="0"/>
        <v>0</v>
      </c>
      <c r="G36" s="66" t="s">
        <v>189</v>
      </c>
    </row>
    <row r="37" spans="1:7" s="3" customFormat="1" ht="39.950000000000003" customHeight="1">
      <c r="A37" s="120" t="s">
        <v>6</v>
      </c>
      <c r="B37" s="74" t="s">
        <v>6</v>
      </c>
      <c r="C37" s="63" t="s">
        <v>210</v>
      </c>
      <c r="D37" s="64" t="s">
        <v>211</v>
      </c>
      <c r="E37" s="65">
        <v>200</v>
      </c>
      <c r="F37" s="11">
        <f t="shared" si="0"/>
        <v>0</v>
      </c>
      <c r="G37" s="66" t="s">
        <v>189</v>
      </c>
    </row>
    <row r="38" spans="1:7" ht="39.950000000000003" customHeight="1">
      <c r="A38" s="13"/>
      <c r="B38" s="13"/>
      <c r="C38" s="13"/>
      <c r="D38" s="13"/>
      <c r="E38" s="14"/>
      <c r="F38" s="15"/>
      <c r="G38" s="13"/>
    </row>
    <row r="39" spans="1:7" ht="18">
      <c r="A39" s="13"/>
      <c r="B39" s="13"/>
      <c r="C39" s="13"/>
      <c r="D39" s="13"/>
      <c r="E39" s="14"/>
      <c r="F39" s="15"/>
      <c r="G39" s="13"/>
    </row>
    <row r="40" spans="1:7" ht="18">
      <c r="A40" s="13"/>
      <c r="B40" s="13"/>
      <c r="C40" s="13"/>
      <c r="D40" s="13"/>
      <c r="E40" s="14"/>
      <c r="F40" s="15"/>
      <c r="G40" s="13"/>
    </row>
    <row r="41" spans="1:7" ht="18">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37"/>
    <mergeCell ref="B7:B35"/>
    <mergeCell ref="C7:C8"/>
    <mergeCell ref="C9:C14"/>
    <mergeCell ref="C15:C23"/>
    <mergeCell ref="C24:C29"/>
    <mergeCell ref="C30:C34"/>
    <mergeCell ref="B36:B37"/>
    <mergeCell ref="G7:G8"/>
    <mergeCell ref="G9:G14"/>
    <mergeCell ref="G15:G23"/>
    <mergeCell ref="G24:G29"/>
    <mergeCell ref="G30:G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74"/>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425</v>
      </c>
      <c r="B7" s="71" t="s">
        <v>18</v>
      </c>
      <c r="C7" s="71" t="s">
        <v>426</v>
      </c>
      <c r="D7" s="64" t="s">
        <v>154</v>
      </c>
      <c r="E7" s="65">
        <v>62.5</v>
      </c>
      <c r="F7" s="11">
        <f>$C$3*E7</f>
        <v>0</v>
      </c>
      <c r="G7" s="67" t="s">
        <v>440</v>
      </c>
    </row>
    <row r="8" spans="1:7" s="3" customFormat="1" ht="39.950000000000003" customHeight="1">
      <c r="A8" s="69"/>
      <c r="B8" s="72"/>
      <c r="C8" s="72"/>
      <c r="D8" s="64" t="s">
        <v>220</v>
      </c>
      <c r="E8" s="65">
        <v>12.5</v>
      </c>
      <c r="F8" s="11">
        <f t="shared" ref="F8:F41" si="0">$C$3*E8</f>
        <v>0</v>
      </c>
      <c r="G8" s="67" t="s">
        <v>6</v>
      </c>
    </row>
    <row r="9" spans="1:7" s="3" customFormat="1" ht="39.950000000000003" customHeight="1">
      <c r="A9" s="69"/>
      <c r="B9" s="72"/>
      <c r="C9" s="72"/>
      <c r="D9" s="64" t="s">
        <v>156</v>
      </c>
      <c r="E9" s="65">
        <v>12.5</v>
      </c>
      <c r="F9" s="11">
        <f t="shared" si="0"/>
        <v>0</v>
      </c>
      <c r="G9" s="67" t="s">
        <v>6</v>
      </c>
    </row>
    <row r="10" spans="1:7" s="3" customFormat="1" ht="39.950000000000003" customHeight="1">
      <c r="A10" s="69"/>
      <c r="B10" s="72"/>
      <c r="C10" s="72"/>
      <c r="D10" s="64" t="s">
        <v>427</v>
      </c>
      <c r="E10" s="65">
        <v>12.5</v>
      </c>
      <c r="F10" s="11">
        <f t="shared" si="0"/>
        <v>0</v>
      </c>
      <c r="G10" s="67" t="s">
        <v>6</v>
      </c>
    </row>
    <row r="11" spans="1:7" s="3" customFormat="1" ht="39.950000000000003" customHeight="1">
      <c r="A11" s="69"/>
      <c r="B11" s="72"/>
      <c r="C11" s="72"/>
      <c r="D11" s="64" t="s">
        <v>268</v>
      </c>
      <c r="E11" s="65">
        <v>12.5</v>
      </c>
      <c r="F11" s="11">
        <f t="shared" si="0"/>
        <v>0</v>
      </c>
      <c r="G11" s="67" t="s">
        <v>6</v>
      </c>
    </row>
    <row r="12" spans="1:7" s="3" customFormat="1" ht="39.950000000000003" customHeight="1">
      <c r="A12" s="69"/>
      <c r="B12" s="72"/>
      <c r="C12" s="72"/>
      <c r="D12" s="64" t="s">
        <v>157</v>
      </c>
      <c r="E12" s="65">
        <v>8.75</v>
      </c>
      <c r="F12" s="11">
        <f t="shared" si="0"/>
        <v>0</v>
      </c>
      <c r="G12" s="67" t="s">
        <v>6</v>
      </c>
    </row>
    <row r="13" spans="1:7" s="3" customFormat="1" ht="39.950000000000003" customHeight="1">
      <c r="A13" s="69"/>
      <c r="B13" s="72"/>
      <c r="C13" s="73"/>
      <c r="D13" s="64" t="s">
        <v>159</v>
      </c>
      <c r="E13" s="65">
        <v>3.12</v>
      </c>
      <c r="F13" s="11">
        <f t="shared" si="0"/>
        <v>0</v>
      </c>
      <c r="G13" s="67" t="s">
        <v>6</v>
      </c>
    </row>
    <row r="14" spans="1:7" s="3" customFormat="1" ht="39.950000000000003" customHeight="1">
      <c r="A14" s="69"/>
      <c r="B14" s="72"/>
      <c r="C14" s="74" t="s">
        <v>428</v>
      </c>
      <c r="D14" s="64" t="s">
        <v>231</v>
      </c>
      <c r="E14" s="65">
        <v>25</v>
      </c>
      <c r="F14" s="11">
        <f t="shared" si="0"/>
        <v>0</v>
      </c>
      <c r="G14" s="67" t="s">
        <v>441</v>
      </c>
    </row>
    <row r="15" spans="1:7" s="3" customFormat="1" ht="39.950000000000003" customHeight="1">
      <c r="A15" s="69"/>
      <c r="B15" s="72"/>
      <c r="C15" s="74" t="s">
        <v>6</v>
      </c>
      <c r="D15" s="64" t="s">
        <v>156</v>
      </c>
      <c r="E15" s="65">
        <v>12.5</v>
      </c>
      <c r="F15" s="11">
        <f t="shared" si="0"/>
        <v>0</v>
      </c>
      <c r="G15" s="67" t="s">
        <v>6</v>
      </c>
    </row>
    <row r="16" spans="1:7" s="3" customFormat="1" ht="39.950000000000003" customHeight="1">
      <c r="A16" s="69"/>
      <c r="B16" s="72"/>
      <c r="C16" s="74" t="s">
        <v>6</v>
      </c>
      <c r="D16" s="64" t="s">
        <v>429</v>
      </c>
      <c r="E16" s="65">
        <v>12.5</v>
      </c>
      <c r="F16" s="11">
        <f t="shared" si="0"/>
        <v>0</v>
      </c>
      <c r="G16" s="67" t="s">
        <v>6</v>
      </c>
    </row>
    <row r="17" spans="1:7" s="3" customFormat="1" ht="39.950000000000003" customHeight="1">
      <c r="A17" s="69"/>
      <c r="B17" s="72"/>
      <c r="C17" s="74" t="s">
        <v>6</v>
      </c>
      <c r="D17" s="64" t="s">
        <v>430</v>
      </c>
      <c r="E17" s="65">
        <v>8.75</v>
      </c>
      <c r="F17" s="11">
        <f t="shared" si="0"/>
        <v>0</v>
      </c>
      <c r="G17" s="67" t="s">
        <v>6</v>
      </c>
    </row>
    <row r="18" spans="1:7" s="3" customFormat="1" ht="39.950000000000003" customHeight="1">
      <c r="A18" s="69"/>
      <c r="B18" s="72"/>
      <c r="C18" s="74" t="s">
        <v>6</v>
      </c>
      <c r="D18" s="64" t="s">
        <v>431</v>
      </c>
      <c r="E18" s="65">
        <v>8.75</v>
      </c>
      <c r="F18" s="11">
        <f t="shared" si="0"/>
        <v>0</v>
      </c>
      <c r="G18" s="67" t="s">
        <v>6</v>
      </c>
    </row>
    <row r="19" spans="1:7" s="3" customFormat="1" ht="39.950000000000003" customHeight="1">
      <c r="A19" s="69"/>
      <c r="B19" s="72"/>
      <c r="C19" s="74" t="s">
        <v>6</v>
      </c>
      <c r="D19" s="64" t="s">
        <v>385</v>
      </c>
      <c r="E19" s="65">
        <v>2.5</v>
      </c>
      <c r="F19" s="11">
        <f t="shared" si="0"/>
        <v>0</v>
      </c>
      <c r="G19" s="67" t="s">
        <v>6</v>
      </c>
    </row>
    <row r="20" spans="1:7" s="3" customFormat="1" ht="39.950000000000003" customHeight="1">
      <c r="A20" s="69"/>
      <c r="B20" s="72"/>
      <c r="C20" s="74" t="s">
        <v>6</v>
      </c>
      <c r="D20" s="64" t="s">
        <v>159</v>
      </c>
      <c r="E20" s="65">
        <v>2.5</v>
      </c>
      <c r="F20" s="11">
        <f t="shared" si="0"/>
        <v>0</v>
      </c>
      <c r="G20" s="67" t="s">
        <v>6</v>
      </c>
    </row>
    <row r="21" spans="1:7" s="3" customFormat="1" ht="39.950000000000003" customHeight="1">
      <c r="A21" s="69"/>
      <c r="B21" s="72"/>
      <c r="C21" s="74" t="s">
        <v>6</v>
      </c>
      <c r="D21" s="64" t="s">
        <v>166</v>
      </c>
      <c r="E21" s="65">
        <v>2.5</v>
      </c>
      <c r="F21" s="11">
        <f t="shared" si="0"/>
        <v>0</v>
      </c>
      <c r="G21" s="67" t="s">
        <v>6</v>
      </c>
    </row>
    <row r="22" spans="1:7" s="3" customFormat="1" ht="39.950000000000003" customHeight="1">
      <c r="A22" s="69"/>
      <c r="B22" s="72"/>
      <c r="C22" s="74" t="s">
        <v>6</v>
      </c>
      <c r="D22" s="64" t="s">
        <v>175</v>
      </c>
      <c r="E22" s="65">
        <v>1.25</v>
      </c>
      <c r="F22" s="11">
        <f t="shared" si="0"/>
        <v>0</v>
      </c>
      <c r="G22" s="67" t="s">
        <v>6</v>
      </c>
    </row>
    <row r="23" spans="1:7" s="3" customFormat="1" ht="39.950000000000003" customHeight="1">
      <c r="A23" s="69"/>
      <c r="B23" s="72"/>
      <c r="C23" s="74" t="s">
        <v>6</v>
      </c>
      <c r="D23" s="64" t="s">
        <v>178</v>
      </c>
      <c r="E23" s="65">
        <v>0.62</v>
      </c>
      <c r="F23" s="11">
        <f t="shared" si="0"/>
        <v>0</v>
      </c>
      <c r="G23" s="67" t="s">
        <v>6</v>
      </c>
    </row>
    <row r="24" spans="1:7" s="3" customFormat="1" ht="39.950000000000003" customHeight="1">
      <c r="A24" s="69"/>
      <c r="B24" s="72"/>
      <c r="C24" s="74" t="s">
        <v>6</v>
      </c>
      <c r="D24" s="64" t="s">
        <v>169</v>
      </c>
      <c r="E24" s="65">
        <v>0.62</v>
      </c>
      <c r="F24" s="11">
        <f t="shared" si="0"/>
        <v>0</v>
      </c>
      <c r="G24" s="67" t="s">
        <v>6</v>
      </c>
    </row>
    <row r="25" spans="1:7" s="3" customFormat="1" ht="39.950000000000003" customHeight="1">
      <c r="A25" s="69"/>
      <c r="B25" s="72"/>
      <c r="C25" s="74" t="s">
        <v>6</v>
      </c>
      <c r="D25" s="64" t="s">
        <v>168</v>
      </c>
      <c r="E25" s="65">
        <v>0.62</v>
      </c>
      <c r="F25" s="11">
        <f t="shared" si="0"/>
        <v>0</v>
      </c>
      <c r="G25" s="67" t="s">
        <v>6</v>
      </c>
    </row>
    <row r="26" spans="1:7" s="3" customFormat="1" ht="39.950000000000003" customHeight="1">
      <c r="A26" s="69"/>
      <c r="B26" s="72"/>
      <c r="C26" s="74" t="s">
        <v>6</v>
      </c>
      <c r="D26" s="64" t="s">
        <v>179</v>
      </c>
      <c r="E26" s="65">
        <v>0.12</v>
      </c>
      <c r="F26" s="11">
        <f t="shared" si="0"/>
        <v>0</v>
      </c>
      <c r="G26" s="67" t="s">
        <v>6</v>
      </c>
    </row>
    <row r="27" spans="1:7" s="3" customFormat="1" ht="39.950000000000003" customHeight="1">
      <c r="A27" s="69"/>
      <c r="B27" s="72"/>
      <c r="C27" s="74" t="s">
        <v>432</v>
      </c>
      <c r="D27" s="64" t="s">
        <v>433</v>
      </c>
      <c r="E27" s="65">
        <v>43.75</v>
      </c>
      <c r="F27" s="11">
        <f t="shared" si="0"/>
        <v>0</v>
      </c>
      <c r="G27" s="67" t="s">
        <v>438</v>
      </c>
    </row>
    <row r="28" spans="1:7" s="3" customFormat="1" ht="39.950000000000003" customHeight="1">
      <c r="A28" s="69"/>
      <c r="B28" s="72"/>
      <c r="C28" s="74" t="s">
        <v>6</v>
      </c>
      <c r="D28" s="64" t="s">
        <v>155</v>
      </c>
      <c r="E28" s="65">
        <v>12.5</v>
      </c>
      <c r="F28" s="11">
        <f t="shared" si="0"/>
        <v>0</v>
      </c>
      <c r="G28" s="67" t="s">
        <v>6</v>
      </c>
    </row>
    <row r="29" spans="1:7" s="3" customFormat="1" ht="39.950000000000003" customHeight="1">
      <c r="A29" s="69"/>
      <c r="B29" s="72"/>
      <c r="C29" s="74" t="s">
        <v>6</v>
      </c>
      <c r="D29" s="64" t="s">
        <v>434</v>
      </c>
      <c r="E29" s="65">
        <v>6.25</v>
      </c>
      <c r="F29" s="11">
        <f t="shared" si="0"/>
        <v>0</v>
      </c>
      <c r="G29" s="67" t="s">
        <v>6</v>
      </c>
    </row>
    <row r="30" spans="1:7" s="3" customFormat="1" ht="39.950000000000003" customHeight="1">
      <c r="A30" s="69"/>
      <c r="B30" s="72"/>
      <c r="C30" s="74" t="s">
        <v>6</v>
      </c>
      <c r="D30" s="64" t="s">
        <v>435</v>
      </c>
      <c r="E30" s="65">
        <v>6.25</v>
      </c>
      <c r="F30" s="11">
        <f t="shared" si="0"/>
        <v>0</v>
      </c>
      <c r="G30" s="67" t="s">
        <v>6</v>
      </c>
    </row>
    <row r="31" spans="1:7" s="3" customFormat="1" ht="39.950000000000003" customHeight="1">
      <c r="A31" s="69"/>
      <c r="B31" s="72"/>
      <c r="C31" s="74" t="s">
        <v>6</v>
      </c>
      <c r="D31" s="64" t="s">
        <v>159</v>
      </c>
      <c r="E31" s="65">
        <v>6.25</v>
      </c>
      <c r="F31" s="11">
        <f t="shared" si="0"/>
        <v>0</v>
      </c>
      <c r="G31" s="67" t="s">
        <v>6</v>
      </c>
    </row>
    <row r="32" spans="1:7" s="3" customFormat="1" ht="39.950000000000003" customHeight="1">
      <c r="A32" s="69"/>
      <c r="B32" s="72"/>
      <c r="C32" s="74" t="s">
        <v>6</v>
      </c>
      <c r="D32" s="64" t="s">
        <v>179</v>
      </c>
      <c r="E32" s="65">
        <v>0.12</v>
      </c>
      <c r="F32" s="11">
        <f t="shared" si="0"/>
        <v>0</v>
      </c>
      <c r="G32" s="67" t="s">
        <v>6</v>
      </c>
    </row>
    <row r="33" spans="1:7" s="3" customFormat="1" ht="39.950000000000003" customHeight="1">
      <c r="A33" s="69"/>
      <c r="B33" s="72"/>
      <c r="C33" s="74" t="s">
        <v>100</v>
      </c>
      <c r="D33" s="64" t="s">
        <v>306</v>
      </c>
      <c r="E33" s="65">
        <v>43.75</v>
      </c>
      <c r="F33" s="11">
        <f t="shared" si="0"/>
        <v>0</v>
      </c>
      <c r="G33" s="67" t="s">
        <v>439</v>
      </c>
    </row>
    <row r="34" spans="1:7" s="3" customFormat="1" ht="39.950000000000003" customHeight="1">
      <c r="A34" s="69"/>
      <c r="B34" s="72"/>
      <c r="C34" s="74" t="s">
        <v>6</v>
      </c>
      <c r="D34" s="64" t="s">
        <v>156</v>
      </c>
      <c r="E34" s="65">
        <v>6.25</v>
      </c>
      <c r="F34" s="11">
        <f t="shared" si="0"/>
        <v>0</v>
      </c>
      <c r="G34" s="67" t="s">
        <v>6</v>
      </c>
    </row>
    <row r="35" spans="1:7" s="3" customFormat="1" ht="39.950000000000003" customHeight="1">
      <c r="A35" s="69"/>
      <c r="B35" s="72"/>
      <c r="C35" s="74" t="s">
        <v>6</v>
      </c>
      <c r="D35" s="64" t="s">
        <v>436</v>
      </c>
      <c r="E35" s="65">
        <v>3.75</v>
      </c>
      <c r="F35" s="11">
        <f t="shared" si="0"/>
        <v>0</v>
      </c>
      <c r="G35" s="67" t="s">
        <v>6</v>
      </c>
    </row>
    <row r="36" spans="1:7" s="3" customFormat="1" ht="39.950000000000003" customHeight="1">
      <c r="A36" s="69"/>
      <c r="B36" s="72"/>
      <c r="C36" s="74" t="s">
        <v>6</v>
      </c>
      <c r="D36" s="64" t="s">
        <v>276</v>
      </c>
      <c r="E36" s="65">
        <v>3.75</v>
      </c>
      <c r="F36" s="11">
        <f t="shared" si="0"/>
        <v>0</v>
      </c>
      <c r="G36" s="67" t="s">
        <v>6</v>
      </c>
    </row>
    <row r="37" spans="1:7" s="3" customFormat="1" ht="39.950000000000003" customHeight="1">
      <c r="A37" s="69"/>
      <c r="B37" s="72"/>
      <c r="C37" s="74" t="s">
        <v>6</v>
      </c>
      <c r="D37" s="64" t="s">
        <v>437</v>
      </c>
      <c r="E37" s="65">
        <v>2.5</v>
      </c>
      <c r="F37" s="11">
        <f t="shared" si="0"/>
        <v>0</v>
      </c>
      <c r="G37" s="67" t="s">
        <v>6</v>
      </c>
    </row>
    <row r="38" spans="1:7" s="3" customFormat="1" ht="39.950000000000003" customHeight="1">
      <c r="A38" s="69"/>
      <c r="B38" s="72"/>
      <c r="C38" s="74" t="s">
        <v>6</v>
      </c>
      <c r="D38" s="64" t="s">
        <v>161</v>
      </c>
      <c r="E38" s="65">
        <v>1.25</v>
      </c>
      <c r="F38" s="11">
        <f t="shared" si="0"/>
        <v>0</v>
      </c>
      <c r="G38" s="67" t="s">
        <v>6</v>
      </c>
    </row>
    <row r="39" spans="1:7" s="3" customFormat="1" ht="39.950000000000003" customHeight="1">
      <c r="A39" s="69"/>
      <c r="B39" s="73"/>
      <c r="C39" s="63" t="s">
        <v>180</v>
      </c>
      <c r="D39" s="64" t="s">
        <v>181</v>
      </c>
      <c r="E39" s="65">
        <v>25</v>
      </c>
      <c r="F39" s="11">
        <f t="shared" si="0"/>
        <v>0</v>
      </c>
      <c r="G39" s="66" t="s">
        <v>189</v>
      </c>
    </row>
    <row r="40" spans="1:7" s="3" customFormat="1" ht="39.950000000000003" customHeight="1">
      <c r="A40" s="69"/>
      <c r="B40" s="71" t="s">
        <v>600</v>
      </c>
      <c r="C40" s="63" t="s">
        <v>295</v>
      </c>
      <c r="D40" s="64" t="s">
        <v>296</v>
      </c>
      <c r="E40" s="65">
        <v>62.5</v>
      </c>
      <c r="F40" s="11">
        <f t="shared" si="0"/>
        <v>0</v>
      </c>
      <c r="G40" s="66" t="s">
        <v>189</v>
      </c>
    </row>
    <row r="41" spans="1:7" s="3" customFormat="1" ht="39.950000000000003" customHeight="1">
      <c r="A41" s="70"/>
      <c r="B41" s="73"/>
      <c r="C41" s="63" t="s">
        <v>210</v>
      </c>
      <c r="D41" s="64" t="s">
        <v>211</v>
      </c>
      <c r="E41" s="65">
        <v>200</v>
      </c>
      <c r="F41" s="11">
        <f t="shared" si="0"/>
        <v>0</v>
      </c>
      <c r="G41" s="66" t="s">
        <v>189</v>
      </c>
    </row>
    <row r="42" spans="1:7" ht="39.950000000000003" customHeight="1">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sheetData>
  <sheetProtection sheet="1" objects="1" scenarios="1" formatRows="0" insertRows="0" deleteRows="0"/>
  <mergeCells count="24">
    <mergeCell ref="A1:G1"/>
    <mergeCell ref="A2:C2"/>
    <mergeCell ref="D2:F2"/>
    <mergeCell ref="G2:G3"/>
    <mergeCell ref="A3:B3"/>
    <mergeCell ref="D3:F3"/>
    <mergeCell ref="G5:G6"/>
    <mergeCell ref="A5:A6"/>
    <mergeCell ref="B5:B6"/>
    <mergeCell ref="C5:C6"/>
    <mergeCell ref="D5:D6"/>
    <mergeCell ref="E5:E6"/>
    <mergeCell ref="F5:F6"/>
    <mergeCell ref="G7:G13"/>
    <mergeCell ref="G14:G26"/>
    <mergeCell ref="G27:G32"/>
    <mergeCell ref="G33:G38"/>
    <mergeCell ref="A7:A41"/>
    <mergeCell ref="B7:B39"/>
    <mergeCell ref="C7:C13"/>
    <mergeCell ref="C14:C26"/>
    <mergeCell ref="C27:C32"/>
    <mergeCell ref="C33:C38"/>
    <mergeCell ref="B40:B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76"/>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442</v>
      </c>
      <c r="B7" s="71" t="s">
        <v>18</v>
      </c>
      <c r="C7" s="74" t="s">
        <v>19</v>
      </c>
      <c r="D7" s="64" t="s">
        <v>154</v>
      </c>
      <c r="E7" s="65">
        <v>62.5</v>
      </c>
      <c r="F7" s="11">
        <f>$C$3*E7</f>
        <v>0</v>
      </c>
      <c r="G7" s="67" t="s">
        <v>297</v>
      </c>
    </row>
    <row r="8" spans="1:7" s="3" customFormat="1" ht="39.950000000000003" customHeight="1">
      <c r="A8" s="69"/>
      <c r="B8" s="72"/>
      <c r="C8" s="74" t="s">
        <v>6</v>
      </c>
      <c r="D8" s="64" t="s">
        <v>285</v>
      </c>
      <c r="E8" s="65">
        <v>6.25</v>
      </c>
      <c r="F8" s="11">
        <f t="shared" ref="F8:F43" si="0">$C$3*E8</f>
        <v>0</v>
      </c>
      <c r="G8" s="67" t="s">
        <v>6</v>
      </c>
    </row>
    <row r="9" spans="1:7" s="3" customFormat="1" ht="39.950000000000003" customHeight="1">
      <c r="A9" s="69"/>
      <c r="B9" s="72"/>
      <c r="C9" s="124" t="s">
        <v>443</v>
      </c>
      <c r="D9" s="64" t="s">
        <v>221</v>
      </c>
      <c r="E9" s="65">
        <v>25</v>
      </c>
      <c r="F9" s="11">
        <f t="shared" si="0"/>
        <v>0</v>
      </c>
      <c r="G9" s="67" t="s">
        <v>451</v>
      </c>
    </row>
    <row r="10" spans="1:7" s="3" customFormat="1" ht="39.950000000000003" customHeight="1">
      <c r="A10" s="69"/>
      <c r="B10" s="72"/>
      <c r="C10" s="74" t="s">
        <v>6</v>
      </c>
      <c r="D10" s="64" t="s">
        <v>311</v>
      </c>
      <c r="E10" s="65">
        <v>12.5</v>
      </c>
      <c r="F10" s="11">
        <f t="shared" si="0"/>
        <v>0</v>
      </c>
      <c r="G10" s="67" t="s">
        <v>6</v>
      </c>
    </row>
    <row r="11" spans="1:7" s="3" customFormat="1" ht="39.950000000000003" customHeight="1">
      <c r="A11" s="69"/>
      <c r="B11" s="72"/>
      <c r="C11" s="74" t="s">
        <v>6</v>
      </c>
      <c r="D11" s="64" t="s">
        <v>268</v>
      </c>
      <c r="E11" s="65">
        <v>6.25</v>
      </c>
      <c r="F11" s="11">
        <f t="shared" si="0"/>
        <v>0</v>
      </c>
      <c r="G11" s="67" t="s">
        <v>6</v>
      </c>
    </row>
    <row r="12" spans="1:7" s="3" customFormat="1" ht="39.950000000000003" customHeight="1">
      <c r="A12" s="69"/>
      <c r="B12" s="72"/>
      <c r="C12" s="74" t="s">
        <v>6</v>
      </c>
      <c r="D12" s="64" t="s">
        <v>166</v>
      </c>
      <c r="E12" s="65">
        <v>2.5</v>
      </c>
      <c r="F12" s="11">
        <f t="shared" si="0"/>
        <v>0</v>
      </c>
      <c r="G12" s="67" t="s">
        <v>6</v>
      </c>
    </row>
    <row r="13" spans="1:7" s="3" customFormat="1" ht="39.950000000000003" customHeight="1">
      <c r="A13" s="69"/>
      <c r="B13" s="72"/>
      <c r="C13" s="74" t="s">
        <v>6</v>
      </c>
      <c r="D13" s="64" t="s">
        <v>175</v>
      </c>
      <c r="E13" s="65">
        <v>1.25</v>
      </c>
      <c r="F13" s="11">
        <f t="shared" si="0"/>
        <v>0</v>
      </c>
      <c r="G13" s="67" t="s">
        <v>6</v>
      </c>
    </row>
    <row r="14" spans="1:7" s="3" customFormat="1" ht="39.950000000000003" customHeight="1">
      <c r="A14" s="69"/>
      <c r="B14" s="72"/>
      <c r="C14" s="74" t="s">
        <v>6</v>
      </c>
      <c r="D14" s="64" t="s">
        <v>167</v>
      </c>
      <c r="E14" s="65">
        <v>1.25</v>
      </c>
      <c r="F14" s="11">
        <f t="shared" si="0"/>
        <v>0</v>
      </c>
      <c r="G14" s="67" t="s">
        <v>6</v>
      </c>
    </row>
    <row r="15" spans="1:7" s="3" customFormat="1" ht="39.950000000000003" customHeight="1">
      <c r="A15" s="69"/>
      <c r="B15" s="72"/>
      <c r="C15" s="74" t="s">
        <v>6</v>
      </c>
      <c r="D15" s="64" t="s">
        <v>168</v>
      </c>
      <c r="E15" s="65">
        <v>0.62</v>
      </c>
      <c r="F15" s="11">
        <f t="shared" si="0"/>
        <v>0</v>
      </c>
      <c r="G15" s="67" t="s">
        <v>6</v>
      </c>
    </row>
    <row r="16" spans="1:7" s="3" customFormat="1" ht="39.950000000000003" customHeight="1">
      <c r="A16" s="69"/>
      <c r="B16" s="72"/>
      <c r="C16" s="74" t="s">
        <v>6</v>
      </c>
      <c r="D16" s="64" t="s">
        <v>169</v>
      </c>
      <c r="E16" s="65">
        <v>0.25</v>
      </c>
      <c r="F16" s="11">
        <f t="shared" si="0"/>
        <v>0</v>
      </c>
      <c r="G16" s="67" t="s">
        <v>6</v>
      </c>
    </row>
    <row r="17" spans="1:7" s="3" customFormat="1" ht="39.950000000000003" customHeight="1">
      <c r="A17" s="69"/>
      <c r="B17" s="72"/>
      <c r="C17" s="71" t="s">
        <v>444</v>
      </c>
      <c r="D17" s="64" t="s">
        <v>398</v>
      </c>
      <c r="E17" s="65">
        <v>50</v>
      </c>
      <c r="F17" s="11">
        <f t="shared" si="0"/>
        <v>0</v>
      </c>
      <c r="G17" s="67" t="s">
        <v>452</v>
      </c>
    </row>
    <row r="18" spans="1:7" s="3" customFormat="1" ht="39.950000000000003" customHeight="1">
      <c r="A18" s="69"/>
      <c r="B18" s="72"/>
      <c r="C18" s="72"/>
      <c r="D18" s="64" t="s">
        <v>158</v>
      </c>
      <c r="E18" s="65">
        <v>6.25</v>
      </c>
      <c r="F18" s="11">
        <f t="shared" si="0"/>
        <v>0</v>
      </c>
      <c r="G18" s="67" t="s">
        <v>6</v>
      </c>
    </row>
    <row r="19" spans="1:7" s="3" customFormat="1" ht="39.950000000000003" customHeight="1">
      <c r="A19" s="69"/>
      <c r="B19" s="72"/>
      <c r="C19" s="72"/>
      <c r="D19" s="64" t="s">
        <v>220</v>
      </c>
      <c r="E19" s="65">
        <v>6.25</v>
      </c>
      <c r="F19" s="11">
        <f t="shared" si="0"/>
        <v>0</v>
      </c>
      <c r="G19" s="67" t="s">
        <v>6</v>
      </c>
    </row>
    <row r="20" spans="1:7" s="3" customFormat="1" ht="39.950000000000003" customHeight="1">
      <c r="A20" s="69"/>
      <c r="B20" s="72"/>
      <c r="C20" s="72"/>
      <c r="D20" s="64" t="s">
        <v>157</v>
      </c>
      <c r="E20" s="65">
        <v>6.25</v>
      </c>
      <c r="F20" s="11">
        <f t="shared" si="0"/>
        <v>0</v>
      </c>
      <c r="G20" s="67" t="s">
        <v>6</v>
      </c>
    </row>
    <row r="21" spans="1:7" s="3" customFormat="1" ht="39.950000000000003" customHeight="1">
      <c r="A21" s="69"/>
      <c r="B21" s="72"/>
      <c r="C21" s="72"/>
      <c r="D21" s="64" t="s">
        <v>156</v>
      </c>
      <c r="E21" s="65">
        <v>6.25</v>
      </c>
      <c r="F21" s="11">
        <f t="shared" si="0"/>
        <v>0</v>
      </c>
      <c r="G21" s="67" t="s">
        <v>6</v>
      </c>
    </row>
    <row r="22" spans="1:7" s="3" customFormat="1" ht="39.950000000000003" customHeight="1">
      <c r="A22" s="69"/>
      <c r="B22" s="72"/>
      <c r="C22" s="72"/>
      <c r="D22" s="64" t="s">
        <v>230</v>
      </c>
      <c r="E22" s="65">
        <v>3.75</v>
      </c>
      <c r="F22" s="11">
        <f t="shared" si="0"/>
        <v>0</v>
      </c>
      <c r="G22" s="67" t="s">
        <v>6</v>
      </c>
    </row>
    <row r="23" spans="1:7" s="3" customFormat="1" ht="39.950000000000003" customHeight="1">
      <c r="A23" s="69"/>
      <c r="B23" s="72"/>
      <c r="C23" s="72"/>
      <c r="D23" s="64" t="s">
        <v>160</v>
      </c>
      <c r="E23" s="65">
        <v>2.5</v>
      </c>
      <c r="F23" s="11">
        <f t="shared" si="0"/>
        <v>0</v>
      </c>
      <c r="G23" s="67" t="s">
        <v>6</v>
      </c>
    </row>
    <row r="24" spans="1:7" s="3" customFormat="1" ht="39.950000000000003" customHeight="1">
      <c r="A24" s="69"/>
      <c r="B24" s="72"/>
      <c r="C24" s="72"/>
      <c r="D24" s="64" t="s">
        <v>168</v>
      </c>
      <c r="E24" s="65">
        <v>1.25</v>
      </c>
      <c r="F24" s="11">
        <f t="shared" si="0"/>
        <v>0</v>
      </c>
      <c r="G24" s="67" t="s">
        <v>6</v>
      </c>
    </row>
    <row r="25" spans="1:7" s="3" customFormat="1" ht="39.950000000000003" customHeight="1">
      <c r="A25" s="69"/>
      <c r="B25" s="72"/>
      <c r="C25" s="72"/>
      <c r="D25" s="64" t="s">
        <v>272</v>
      </c>
      <c r="E25" s="65">
        <v>0.62</v>
      </c>
      <c r="F25" s="11">
        <f t="shared" si="0"/>
        <v>0</v>
      </c>
      <c r="G25" s="67" t="s">
        <v>6</v>
      </c>
    </row>
    <row r="26" spans="1:7" s="3" customFormat="1" ht="39.950000000000003" customHeight="1">
      <c r="A26" s="69"/>
      <c r="B26" s="72"/>
      <c r="C26" s="73"/>
      <c r="D26" s="64" t="s">
        <v>445</v>
      </c>
      <c r="E26" s="65">
        <v>0.12</v>
      </c>
      <c r="F26" s="11">
        <f t="shared" si="0"/>
        <v>0</v>
      </c>
      <c r="G26" s="67" t="s">
        <v>6</v>
      </c>
    </row>
    <row r="27" spans="1:7" s="3" customFormat="1" ht="39.950000000000003" customHeight="1">
      <c r="A27" s="69"/>
      <c r="B27" s="72"/>
      <c r="C27" s="74" t="s">
        <v>581</v>
      </c>
      <c r="D27" s="64" t="s">
        <v>409</v>
      </c>
      <c r="E27" s="65">
        <v>50</v>
      </c>
      <c r="F27" s="11">
        <f t="shared" si="0"/>
        <v>0</v>
      </c>
      <c r="G27" s="67" t="s">
        <v>453</v>
      </c>
    </row>
    <row r="28" spans="1:7" s="3" customFormat="1" ht="39.950000000000003" customHeight="1">
      <c r="A28" s="69"/>
      <c r="B28" s="72"/>
      <c r="C28" s="74" t="s">
        <v>6</v>
      </c>
      <c r="D28" s="64" t="s">
        <v>446</v>
      </c>
      <c r="E28" s="65">
        <v>6.25</v>
      </c>
      <c r="F28" s="11">
        <f t="shared" si="0"/>
        <v>0</v>
      </c>
      <c r="G28" s="67" t="s">
        <v>6</v>
      </c>
    </row>
    <row r="29" spans="1:7" s="3" customFormat="1" ht="39.950000000000003" customHeight="1">
      <c r="A29" s="69"/>
      <c r="B29" s="72"/>
      <c r="C29" s="74" t="s">
        <v>6</v>
      </c>
      <c r="D29" s="64" t="s">
        <v>447</v>
      </c>
      <c r="E29" s="65">
        <v>6.25</v>
      </c>
      <c r="F29" s="11">
        <f t="shared" si="0"/>
        <v>0</v>
      </c>
      <c r="G29" s="67" t="s">
        <v>6</v>
      </c>
    </row>
    <row r="30" spans="1:7" s="3" customFormat="1" ht="39.950000000000003" customHeight="1">
      <c r="A30" s="69"/>
      <c r="B30" s="72"/>
      <c r="C30" s="74" t="s">
        <v>6</v>
      </c>
      <c r="D30" s="64" t="s">
        <v>158</v>
      </c>
      <c r="E30" s="65">
        <v>3.75</v>
      </c>
      <c r="F30" s="11">
        <f t="shared" si="0"/>
        <v>0</v>
      </c>
      <c r="G30" s="67" t="s">
        <v>6</v>
      </c>
    </row>
    <row r="31" spans="1:7" s="3" customFormat="1" ht="39.950000000000003" customHeight="1">
      <c r="A31" s="69"/>
      <c r="B31" s="72"/>
      <c r="C31" s="74" t="s">
        <v>6</v>
      </c>
      <c r="D31" s="64" t="s">
        <v>201</v>
      </c>
      <c r="E31" s="65">
        <v>1.25</v>
      </c>
      <c r="F31" s="11">
        <f t="shared" si="0"/>
        <v>0</v>
      </c>
      <c r="G31" s="67" t="s">
        <v>6</v>
      </c>
    </row>
    <row r="32" spans="1:7" s="3" customFormat="1" ht="39.950000000000003" customHeight="1">
      <c r="A32" s="69"/>
      <c r="B32" s="72"/>
      <c r="C32" s="74" t="s">
        <v>6</v>
      </c>
      <c r="D32" s="64" t="s">
        <v>159</v>
      </c>
      <c r="E32" s="65">
        <v>1.25</v>
      </c>
      <c r="F32" s="11">
        <f t="shared" si="0"/>
        <v>0</v>
      </c>
      <c r="G32" s="67" t="s">
        <v>6</v>
      </c>
    </row>
    <row r="33" spans="1:7" s="3" customFormat="1" ht="39.950000000000003" customHeight="1">
      <c r="A33" s="69"/>
      <c r="B33" s="72"/>
      <c r="C33" s="74" t="s">
        <v>6</v>
      </c>
      <c r="D33" s="64" t="s">
        <v>160</v>
      </c>
      <c r="E33" s="65">
        <v>0.62</v>
      </c>
      <c r="F33" s="11">
        <f t="shared" si="0"/>
        <v>0</v>
      </c>
      <c r="G33" s="67" t="s">
        <v>6</v>
      </c>
    </row>
    <row r="34" spans="1:7" s="3" customFormat="1" ht="39.950000000000003" customHeight="1">
      <c r="A34" s="69"/>
      <c r="B34" s="72"/>
      <c r="C34" s="74" t="s">
        <v>108</v>
      </c>
      <c r="D34" s="64" t="s">
        <v>448</v>
      </c>
      <c r="E34" s="65">
        <v>43.75</v>
      </c>
      <c r="F34" s="11">
        <f t="shared" si="0"/>
        <v>0</v>
      </c>
      <c r="G34" s="67" t="s">
        <v>509</v>
      </c>
    </row>
    <row r="35" spans="1:7" s="3" customFormat="1" ht="39.950000000000003" customHeight="1">
      <c r="A35" s="69"/>
      <c r="B35" s="72"/>
      <c r="C35" s="74" t="s">
        <v>6</v>
      </c>
      <c r="D35" s="64" t="s">
        <v>177</v>
      </c>
      <c r="E35" s="65">
        <v>3.75</v>
      </c>
      <c r="F35" s="11">
        <f t="shared" si="0"/>
        <v>0</v>
      </c>
      <c r="G35" s="67" t="s">
        <v>6</v>
      </c>
    </row>
    <row r="36" spans="1:7" s="3" customFormat="1" ht="39.950000000000003" customHeight="1">
      <c r="A36" s="69"/>
      <c r="B36" s="72"/>
      <c r="C36" s="74" t="s">
        <v>6</v>
      </c>
      <c r="D36" s="64" t="s">
        <v>168</v>
      </c>
      <c r="E36" s="65">
        <v>1.25</v>
      </c>
      <c r="F36" s="11">
        <f t="shared" si="0"/>
        <v>0</v>
      </c>
      <c r="G36" s="67" t="s">
        <v>6</v>
      </c>
    </row>
    <row r="37" spans="1:7" s="3" customFormat="1" ht="39.950000000000003" customHeight="1">
      <c r="A37" s="69"/>
      <c r="B37" s="72"/>
      <c r="C37" s="74" t="s">
        <v>6</v>
      </c>
      <c r="D37" s="64" t="s">
        <v>233</v>
      </c>
      <c r="E37" s="65">
        <v>0.62</v>
      </c>
      <c r="F37" s="11">
        <f t="shared" si="0"/>
        <v>0</v>
      </c>
      <c r="G37" s="67" t="s">
        <v>6</v>
      </c>
    </row>
    <row r="38" spans="1:7" s="3" customFormat="1" ht="39.950000000000003" customHeight="1">
      <c r="A38" s="69"/>
      <c r="B38" s="72"/>
      <c r="C38" s="74" t="s">
        <v>6</v>
      </c>
      <c r="D38" s="64" t="s">
        <v>161</v>
      </c>
      <c r="E38" s="65">
        <v>0.38</v>
      </c>
      <c r="F38" s="11">
        <f t="shared" si="0"/>
        <v>0</v>
      </c>
      <c r="G38" s="67" t="s">
        <v>6</v>
      </c>
    </row>
    <row r="39" spans="1:7" s="3" customFormat="1" ht="39.950000000000003" customHeight="1">
      <c r="A39" s="69"/>
      <c r="B39" s="72"/>
      <c r="C39" s="74" t="s">
        <v>6</v>
      </c>
      <c r="D39" s="64" t="s">
        <v>178</v>
      </c>
      <c r="E39" s="65">
        <v>0.25</v>
      </c>
      <c r="F39" s="11">
        <f t="shared" si="0"/>
        <v>0</v>
      </c>
      <c r="G39" s="67" t="s">
        <v>6</v>
      </c>
    </row>
    <row r="40" spans="1:7" s="3" customFormat="1" ht="39.950000000000003" customHeight="1">
      <c r="A40" s="69"/>
      <c r="B40" s="72"/>
      <c r="C40" s="74" t="s">
        <v>6</v>
      </c>
      <c r="D40" s="64" t="s">
        <v>160</v>
      </c>
      <c r="E40" s="65">
        <v>0.25</v>
      </c>
      <c r="F40" s="11">
        <f t="shared" si="0"/>
        <v>0</v>
      </c>
      <c r="G40" s="67" t="s">
        <v>6</v>
      </c>
    </row>
    <row r="41" spans="1:7" s="3" customFormat="1" ht="39.950000000000003" customHeight="1">
      <c r="A41" s="69"/>
      <c r="B41" s="73"/>
      <c r="C41" s="63" t="s">
        <v>180</v>
      </c>
      <c r="D41" s="64" t="s">
        <v>181</v>
      </c>
      <c r="E41" s="65">
        <v>25</v>
      </c>
      <c r="F41" s="11">
        <f t="shared" si="0"/>
        <v>0</v>
      </c>
      <c r="G41" s="66" t="s">
        <v>189</v>
      </c>
    </row>
    <row r="42" spans="1:7" s="3" customFormat="1" ht="39.950000000000003" customHeight="1">
      <c r="A42" s="69"/>
      <c r="B42" s="74" t="s">
        <v>600</v>
      </c>
      <c r="C42" s="63" t="s">
        <v>449</v>
      </c>
      <c r="D42" s="64" t="s">
        <v>450</v>
      </c>
      <c r="E42" s="65">
        <v>50</v>
      </c>
      <c r="F42" s="11">
        <f t="shared" si="0"/>
        <v>0</v>
      </c>
      <c r="G42" s="66" t="s">
        <v>189</v>
      </c>
    </row>
    <row r="43" spans="1:7" s="3" customFormat="1" ht="39.950000000000003" customHeight="1">
      <c r="A43" s="70"/>
      <c r="B43" s="74" t="s">
        <v>6</v>
      </c>
      <c r="C43" s="63" t="s">
        <v>210</v>
      </c>
      <c r="D43" s="64" t="s">
        <v>211</v>
      </c>
      <c r="E43" s="65">
        <v>200</v>
      </c>
      <c r="F43" s="11">
        <f t="shared" si="0"/>
        <v>0</v>
      </c>
      <c r="G43" s="66" t="s">
        <v>189</v>
      </c>
    </row>
    <row r="44" spans="1:7" ht="39.950000000000003" customHeight="1">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43"/>
    <mergeCell ref="B7:B41"/>
    <mergeCell ref="C7:C8"/>
    <mergeCell ref="C9:C16"/>
    <mergeCell ref="C17:C26"/>
    <mergeCell ref="C27:C33"/>
    <mergeCell ref="C34:C40"/>
    <mergeCell ref="B42:B43"/>
    <mergeCell ref="G7:G8"/>
    <mergeCell ref="G9:G16"/>
    <mergeCell ref="G17:G26"/>
    <mergeCell ref="G27:G33"/>
    <mergeCell ref="G34:G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68"/>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454</v>
      </c>
      <c r="B7" s="74" t="s">
        <v>18</v>
      </c>
      <c r="C7" s="74" t="s">
        <v>64</v>
      </c>
      <c r="D7" s="64" t="s">
        <v>154</v>
      </c>
      <c r="E7" s="65">
        <v>62.5</v>
      </c>
      <c r="F7" s="11">
        <f>$C$3*E7</f>
        <v>0</v>
      </c>
      <c r="G7" s="67" t="s">
        <v>343</v>
      </c>
    </row>
    <row r="8" spans="1:7" s="3" customFormat="1" ht="39.950000000000003" customHeight="1">
      <c r="A8" s="120" t="s">
        <v>6</v>
      </c>
      <c r="B8" s="74" t="s">
        <v>6</v>
      </c>
      <c r="C8" s="74" t="s">
        <v>6</v>
      </c>
      <c r="D8" s="64" t="s">
        <v>327</v>
      </c>
      <c r="E8" s="65">
        <v>6.25</v>
      </c>
      <c r="F8" s="11">
        <f t="shared" ref="F8:F35" si="0">$C$3*E8</f>
        <v>0</v>
      </c>
      <c r="G8" s="67" t="s">
        <v>6</v>
      </c>
    </row>
    <row r="9" spans="1:7" s="3" customFormat="1" ht="39.950000000000003" customHeight="1">
      <c r="A9" s="120" t="s">
        <v>6</v>
      </c>
      <c r="B9" s="74" t="s">
        <v>6</v>
      </c>
      <c r="C9" s="74" t="s">
        <v>455</v>
      </c>
      <c r="D9" s="64" t="s">
        <v>181</v>
      </c>
      <c r="E9" s="65">
        <v>25</v>
      </c>
      <c r="F9" s="11">
        <f t="shared" si="0"/>
        <v>0</v>
      </c>
      <c r="G9" s="67" t="s">
        <v>462</v>
      </c>
    </row>
    <row r="10" spans="1:7" s="3" customFormat="1" ht="39.950000000000003" customHeight="1">
      <c r="A10" s="120" t="s">
        <v>6</v>
      </c>
      <c r="B10" s="74" t="s">
        <v>6</v>
      </c>
      <c r="C10" s="74" t="s">
        <v>6</v>
      </c>
      <c r="D10" s="64" t="s">
        <v>156</v>
      </c>
      <c r="E10" s="65">
        <v>8.75</v>
      </c>
      <c r="F10" s="11">
        <f t="shared" si="0"/>
        <v>0</v>
      </c>
      <c r="G10" s="67" t="s">
        <v>6</v>
      </c>
    </row>
    <row r="11" spans="1:7" s="3" customFormat="1" ht="39.950000000000003" customHeight="1">
      <c r="A11" s="120" t="s">
        <v>6</v>
      </c>
      <c r="B11" s="74" t="s">
        <v>6</v>
      </c>
      <c r="C11" s="74" t="s">
        <v>6</v>
      </c>
      <c r="D11" s="64" t="s">
        <v>177</v>
      </c>
      <c r="E11" s="65">
        <v>3.75</v>
      </c>
      <c r="F11" s="11">
        <f t="shared" si="0"/>
        <v>0</v>
      </c>
      <c r="G11" s="67" t="s">
        <v>6</v>
      </c>
    </row>
    <row r="12" spans="1:7" s="3" customFormat="1" ht="39.950000000000003" customHeight="1">
      <c r="A12" s="120" t="s">
        <v>6</v>
      </c>
      <c r="B12" s="74" t="s">
        <v>6</v>
      </c>
      <c r="C12" s="74" t="s">
        <v>6</v>
      </c>
      <c r="D12" s="64" t="s">
        <v>167</v>
      </c>
      <c r="E12" s="65">
        <v>2.5</v>
      </c>
      <c r="F12" s="11">
        <f t="shared" si="0"/>
        <v>0</v>
      </c>
      <c r="G12" s="67" t="s">
        <v>6</v>
      </c>
    </row>
    <row r="13" spans="1:7" s="3" customFormat="1" ht="39.950000000000003" customHeight="1">
      <c r="A13" s="120" t="s">
        <v>6</v>
      </c>
      <c r="B13" s="74" t="s">
        <v>6</v>
      </c>
      <c r="C13" s="74" t="s">
        <v>6</v>
      </c>
      <c r="D13" s="64" t="s">
        <v>160</v>
      </c>
      <c r="E13" s="65">
        <v>1.88</v>
      </c>
      <c r="F13" s="11">
        <f t="shared" si="0"/>
        <v>0</v>
      </c>
      <c r="G13" s="67" t="s">
        <v>6</v>
      </c>
    </row>
    <row r="14" spans="1:7" s="3" customFormat="1" ht="39.950000000000003" customHeight="1">
      <c r="A14" s="120" t="s">
        <v>6</v>
      </c>
      <c r="B14" s="74" t="s">
        <v>6</v>
      </c>
      <c r="C14" s="74" t="s">
        <v>6</v>
      </c>
      <c r="D14" s="64" t="s">
        <v>168</v>
      </c>
      <c r="E14" s="65">
        <v>0.62</v>
      </c>
      <c r="F14" s="11">
        <f t="shared" si="0"/>
        <v>0</v>
      </c>
      <c r="G14" s="67" t="s">
        <v>6</v>
      </c>
    </row>
    <row r="15" spans="1:7" s="3" customFormat="1" ht="39.950000000000003" customHeight="1">
      <c r="A15" s="120" t="s">
        <v>6</v>
      </c>
      <c r="B15" s="74" t="s">
        <v>6</v>
      </c>
      <c r="C15" s="74" t="s">
        <v>6</v>
      </c>
      <c r="D15" s="64" t="s">
        <v>179</v>
      </c>
      <c r="E15" s="65">
        <v>0.38</v>
      </c>
      <c r="F15" s="11">
        <f t="shared" si="0"/>
        <v>0</v>
      </c>
      <c r="G15" s="67" t="s">
        <v>6</v>
      </c>
    </row>
    <row r="16" spans="1:7" s="3" customFormat="1" ht="39.950000000000003" customHeight="1">
      <c r="A16" s="120" t="s">
        <v>6</v>
      </c>
      <c r="B16" s="74" t="s">
        <v>6</v>
      </c>
      <c r="C16" s="74" t="s">
        <v>6</v>
      </c>
      <c r="D16" s="64" t="s">
        <v>270</v>
      </c>
      <c r="E16" s="65">
        <v>0.25</v>
      </c>
      <c r="F16" s="11">
        <f t="shared" si="0"/>
        <v>0</v>
      </c>
      <c r="G16" s="67" t="s">
        <v>6</v>
      </c>
    </row>
    <row r="17" spans="1:7" s="3" customFormat="1" ht="39.950000000000003" customHeight="1">
      <c r="A17" s="120" t="s">
        <v>6</v>
      </c>
      <c r="B17" s="74" t="s">
        <v>6</v>
      </c>
      <c r="C17" s="74" t="s">
        <v>456</v>
      </c>
      <c r="D17" s="64" t="s">
        <v>457</v>
      </c>
      <c r="E17" s="65">
        <v>50</v>
      </c>
      <c r="F17" s="11">
        <f t="shared" si="0"/>
        <v>0</v>
      </c>
      <c r="G17" s="67" t="s">
        <v>463</v>
      </c>
    </row>
    <row r="18" spans="1:7" s="3" customFormat="1" ht="39.950000000000003" customHeight="1">
      <c r="A18" s="120" t="s">
        <v>6</v>
      </c>
      <c r="B18" s="74" t="s">
        <v>6</v>
      </c>
      <c r="C18" s="74" t="s">
        <v>6</v>
      </c>
      <c r="D18" s="64" t="s">
        <v>171</v>
      </c>
      <c r="E18" s="65">
        <v>3.75</v>
      </c>
      <c r="F18" s="11">
        <f t="shared" si="0"/>
        <v>0</v>
      </c>
      <c r="G18" s="67" t="s">
        <v>6</v>
      </c>
    </row>
    <row r="19" spans="1:7" s="3" customFormat="1" ht="39.950000000000003" customHeight="1">
      <c r="A19" s="120" t="s">
        <v>6</v>
      </c>
      <c r="B19" s="74" t="s">
        <v>6</v>
      </c>
      <c r="C19" s="74" t="s">
        <v>6</v>
      </c>
      <c r="D19" s="64" t="s">
        <v>159</v>
      </c>
      <c r="E19" s="65">
        <v>1.88</v>
      </c>
      <c r="F19" s="11">
        <f t="shared" si="0"/>
        <v>0</v>
      </c>
      <c r="G19" s="67" t="s">
        <v>6</v>
      </c>
    </row>
    <row r="20" spans="1:7" s="3" customFormat="1" ht="39.950000000000003" customHeight="1">
      <c r="A20" s="120" t="s">
        <v>6</v>
      </c>
      <c r="B20" s="74" t="s">
        <v>6</v>
      </c>
      <c r="C20" s="74" t="s">
        <v>6</v>
      </c>
      <c r="D20" s="64" t="s">
        <v>179</v>
      </c>
      <c r="E20" s="65">
        <v>0.25</v>
      </c>
      <c r="F20" s="11">
        <f t="shared" si="0"/>
        <v>0</v>
      </c>
      <c r="G20" s="67" t="s">
        <v>6</v>
      </c>
    </row>
    <row r="21" spans="1:7" s="3" customFormat="1" ht="39.950000000000003" customHeight="1">
      <c r="A21" s="120" t="s">
        <v>6</v>
      </c>
      <c r="B21" s="74" t="s">
        <v>6</v>
      </c>
      <c r="C21" s="74" t="s">
        <v>458</v>
      </c>
      <c r="D21" s="64" t="s">
        <v>155</v>
      </c>
      <c r="E21" s="65">
        <v>56.25</v>
      </c>
      <c r="F21" s="11">
        <f t="shared" si="0"/>
        <v>0</v>
      </c>
      <c r="G21" s="67" t="s">
        <v>464</v>
      </c>
    </row>
    <row r="22" spans="1:7" s="3" customFormat="1" ht="39.950000000000003" customHeight="1">
      <c r="A22" s="120" t="s">
        <v>6</v>
      </c>
      <c r="B22" s="74" t="s">
        <v>6</v>
      </c>
      <c r="C22" s="74" t="s">
        <v>6</v>
      </c>
      <c r="D22" s="64" t="s">
        <v>459</v>
      </c>
      <c r="E22" s="65">
        <v>6.25</v>
      </c>
      <c r="F22" s="11">
        <f t="shared" si="0"/>
        <v>0</v>
      </c>
      <c r="G22" s="67" t="s">
        <v>6</v>
      </c>
    </row>
    <row r="23" spans="1:7" s="3" customFormat="1" ht="39.950000000000003" customHeight="1">
      <c r="A23" s="120" t="s">
        <v>6</v>
      </c>
      <c r="B23" s="74" t="s">
        <v>6</v>
      </c>
      <c r="C23" s="74" t="s">
        <v>6</v>
      </c>
      <c r="D23" s="64" t="s">
        <v>177</v>
      </c>
      <c r="E23" s="65">
        <v>6.25</v>
      </c>
      <c r="F23" s="11">
        <f t="shared" si="0"/>
        <v>0</v>
      </c>
      <c r="G23" s="67" t="s">
        <v>6</v>
      </c>
    </row>
    <row r="24" spans="1:7" s="3" customFormat="1" ht="39.950000000000003" customHeight="1">
      <c r="A24" s="120" t="s">
        <v>6</v>
      </c>
      <c r="B24" s="74" t="s">
        <v>6</v>
      </c>
      <c r="C24" s="74" t="s">
        <v>6</v>
      </c>
      <c r="D24" s="64" t="s">
        <v>179</v>
      </c>
      <c r="E24" s="65">
        <v>0.25</v>
      </c>
      <c r="F24" s="11">
        <f t="shared" si="0"/>
        <v>0</v>
      </c>
      <c r="G24" s="67" t="s">
        <v>6</v>
      </c>
    </row>
    <row r="25" spans="1:7" s="3" customFormat="1" ht="39.950000000000003" customHeight="1">
      <c r="A25" s="120" t="s">
        <v>6</v>
      </c>
      <c r="B25" s="74" t="s">
        <v>6</v>
      </c>
      <c r="C25" s="74" t="s">
        <v>6</v>
      </c>
      <c r="D25" s="64" t="s">
        <v>202</v>
      </c>
      <c r="E25" s="65">
        <v>0.12</v>
      </c>
      <c r="F25" s="11">
        <f t="shared" si="0"/>
        <v>0</v>
      </c>
      <c r="G25" s="67" t="s">
        <v>6</v>
      </c>
    </row>
    <row r="26" spans="1:7" s="3" customFormat="1" ht="39.950000000000003" customHeight="1">
      <c r="A26" s="120" t="s">
        <v>6</v>
      </c>
      <c r="B26" s="74" t="s">
        <v>6</v>
      </c>
      <c r="C26" s="74" t="s">
        <v>460</v>
      </c>
      <c r="D26" s="64" t="s">
        <v>331</v>
      </c>
      <c r="E26" s="65">
        <v>43.75</v>
      </c>
      <c r="F26" s="11">
        <f t="shared" si="0"/>
        <v>0</v>
      </c>
      <c r="G26" s="67" t="s">
        <v>582</v>
      </c>
    </row>
    <row r="27" spans="1:7" s="3" customFormat="1" ht="39.950000000000003" customHeight="1">
      <c r="A27" s="120" t="s">
        <v>6</v>
      </c>
      <c r="B27" s="74" t="s">
        <v>6</v>
      </c>
      <c r="C27" s="74" t="s">
        <v>6</v>
      </c>
      <c r="D27" s="64" t="s">
        <v>157</v>
      </c>
      <c r="E27" s="65">
        <v>1.25</v>
      </c>
      <c r="F27" s="11">
        <f t="shared" si="0"/>
        <v>0</v>
      </c>
      <c r="G27" s="67" t="s">
        <v>6</v>
      </c>
    </row>
    <row r="28" spans="1:7" s="3" customFormat="1" ht="39.950000000000003" customHeight="1">
      <c r="A28" s="120" t="s">
        <v>6</v>
      </c>
      <c r="B28" s="74" t="s">
        <v>6</v>
      </c>
      <c r="C28" s="74" t="s">
        <v>6</v>
      </c>
      <c r="D28" s="64" t="s">
        <v>168</v>
      </c>
      <c r="E28" s="65">
        <v>1.25</v>
      </c>
      <c r="F28" s="11">
        <f t="shared" si="0"/>
        <v>0</v>
      </c>
      <c r="G28" s="67" t="s">
        <v>6</v>
      </c>
    </row>
    <row r="29" spans="1:7" s="3" customFormat="1" ht="39.950000000000003" customHeight="1">
      <c r="A29" s="120" t="s">
        <v>6</v>
      </c>
      <c r="B29" s="74" t="s">
        <v>6</v>
      </c>
      <c r="C29" s="74" t="s">
        <v>6</v>
      </c>
      <c r="D29" s="64" t="s">
        <v>166</v>
      </c>
      <c r="E29" s="65">
        <v>1.25</v>
      </c>
      <c r="F29" s="11">
        <f t="shared" si="0"/>
        <v>0</v>
      </c>
      <c r="G29" s="67" t="s">
        <v>6</v>
      </c>
    </row>
    <row r="30" spans="1:7" s="3" customFormat="1" ht="39.950000000000003" customHeight="1">
      <c r="A30" s="120" t="s">
        <v>6</v>
      </c>
      <c r="B30" s="74" t="s">
        <v>6</v>
      </c>
      <c r="C30" s="74" t="s">
        <v>6</v>
      </c>
      <c r="D30" s="64" t="s">
        <v>175</v>
      </c>
      <c r="E30" s="65">
        <v>0.62</v>
      </c>
      <c r="F30" s="11">
        <f t="shared" si="0"/>
        <v>0</v>
      </c>
      <c r="G30" s="67" t="s">
        <v>6</v>
      </c>
    </row>
    <row r="31" spans="1:7" s="3" customFormat="1" ht="39.950000000000003" customHeight="1">
      <c r="A31" s="120" t="s">
        <v>6</v>
      </c>
      <c r="B31" s="74" t="s">
        <v>6</v>
      </c>
      <c r="C31" s="74" t="s">
        <v>6</v>
      </c>
      <c r="D31" s="64" t="s">
        <v>160</v>
      </c>
      <c r="E31" s="65">
        <v>0.62</v>
      </c>
      <c r="F31" s="11">
        <f t="shared" si="0"/>
        <v>0</v>
      </c>
      <c r="G31" s="67" t="s">
        <v>6</v>
      </c>
    </row>
    <row r="32" spans="1:7" s="3" customFormat="1" ht="39.950000000000003" customHeight="1">
      <c r="A32" s="120" t="s">
        <v>6</v>
      </c>
      <c r="B32" s="74" t="s">
        <v>6</v>
      </c>
      <c r="C32" s="74" t="s">
        <v>6</v>
      </c>
      <c r="D32" s="64" t="s">
        <v>176</v>
      </c>
      <c r="E32" s="65">
        <v>0.62</v>
      </c>
      <c r="F32" s="11">
        <f t="shared" si="0"/>
        <v>0</v>
      </c>
      <c r="G32" s="67" t="s">
        <v>6</v>
      </c>
    </row>
    <row r="33" spans="1:7" s="3" customFormat="1" ht="39.950000000000003" customHeight="1">
      <c r="A33" s="120" t="s">
        <v>6</v>
      </c>
      <c r="B33" s="74" t="s">
        <v>6</v>
      </c>
      <c r="C33" s="63" t="s">
        <v>234</v>
      </c>
      <c r="D33" s="64" t="s">
        <v>235</v>
      </c>
      <c r="E33" s="65">
        <v>25</v>
      </c>
      <c r="F33" s="11">
        <f t="shared" si="0"/>
        <v>0</v>
      </c>
      <c r="G33" s="66" t="s">
        <v>189</v>
      </c>
    </row>
    <row r="34" spans="1:7" s="3" customFormat="1" ht="39.950000000000003" customHeight="1">
      <c r="A34" s="120" t="s">
        <v>6</v>
      </c>
      <c r="B34" s="74" t="s">
        <v>600</v>
      </c>
      <c r="C34" s="63" t="s">
        <v>461</v>
      </c>
      <c r="D34" s="64" t="s">
        <v>318</v>
      </c>
      <c r="E34" s="65">
        <v>62.5</v>
      </c>
      <c r="F34" s="11">
        <f t="shared" si="0"/>
        <v>0</v>
      </c>
      <c r="G34" s="66" t="s">
        <v>189</v>
      </c>
    </row>
    <row r="35" spans="1:7" s="3" customFormat="1" ht="39.950000000000003" customHeight="1">
      <c r="A35" s="120" t="s">
        <v>6</v>
      </c>
      <c r="B35" s="74" t="s">
        <v>6</v>
      </c>
      <c r="C35" s="63" t="s">
        <v>210</v>
      </c>
      <c r="D35" s="64" t="s">
        <v>211</v>
      </c>
      <c r="E35" s="65">
        <v>200</v>
      </c>
      <c r="F35" s="11">
        <f t="shared" si="0"/>
        <v>0</v>
      </c>
      <c r="G35" s="66" t="s">
        <v>189</v>
      </c>
    </row>
    <row r="36" spans="1:7" ht="39.950000000000003" customHeight="1">
      <c r="A36" s="13"/>
      <c r="B36" s="13"/>
      <c r="C36" s="13"/>
      <c r="D36" s="13"/>
      <c r="E36" s="14"/>
      <c r="F36" s="15"/>
      <c r="G36" s="13"/>
    </row>
    <row r="37" spans="1:7" ht="18">
      <c r="A37" s="13"/>
      <c r="B37" s="13"/>
      <c r="C37" s="13"/>
      <c r="D37" s="13"/>
      <c r="E37" s="14"/>
      <c r="F37" s="15"/>
      <c r="G37" s="13"/>
    </row>
    <row r="38" spans="1:7" ht="18">
      <c r="A38" s="13"/>
      <c r="B38" s="13"/>
      <c r="C38" s="13"/>
      <c r="D38" s="13"/>
      <c r="E38" s="14"/>
      <c r="F38" s="15"/>
      <c r="G38" s="13"/>
    </row>
    <row r="39" spans="1:7" ht="18">
      <c r="A39" s="13"/>
      <c r="B39" s="13"/>
      <c r="C39" s="13"/>
      <c r="D39" s="13"/>
      <c r="E39" s="14"/>
      <c r="F39" s="15"/>
      <c r="G39" s="13"/>
    </row>
    <row r="40" spans="1:7" ht="18">
      <c r="A40" s="13"/>
      <c r="B40" s="13"/>
      <c r="C40" s="13"/>
      <c r="D40" s="13"/>
      <c r="E40" s="14"/>
      <c r="F40" s="15"/>
      <c r="G40" s="13"/>
    </row>
    <row r="41" spans="1:7" ht="18">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35"/>
    <mergeCell ref="B7:B33"/>
    <mergeCell ref="C7:C8"/>
    <mergeCell ref="C9:C16"/>
    <mergeCell ref="C17:C20"/>
    <mergeCell ref="C21:C25"/>
    <mergeCell ref="C26:C32"/>
    <mergeCell ref="B34:B35"/>
    <mergeCell ref="G7:G8"/>
    <mergeCell ref="G9:G16"/>
    <mergeCell ref="G17:G20"/>
    <mergeCell ref="G21:G25"/>
    <mergeCell ref="G26:G3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76"/>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465</v>
      </c>
      <c r="B7" s="74" t="s">
        <v>18</v>
      </c>
      <c r="C7" s="74" t="s">
        <v>575</v>
      </c>
      <c r="D7" s="64" t="s">
        <v>154</v>
      </c>
      <c r="E7" s="65">
        <v>62.5</v>
      </c>
      <c r="F7" s="11">
        <f>$C$3*E7</f>
        <v>0</v>
      </c>
      <c r="G7" s="67" t="s">
        <v>474</v>
      </c>
    </row>
    <row r="8" spans="1:7" s="3" customFormat="1" ht="39.950000000000003" customHeight="1">
      <c r="A8" s="120" t="s">
        <v>6</v>
      </c>
      <c r="B8" s="74" t="s">
        <v>6</v>
      </c>
      <c r="C8" s="74" t="s">
        <v>6</v>
      </c>
      <c r="D8" s="64" t="s">
        <v>170</v>
      </c>
      <c r="E8" s="65">
        <v>25</v>
      </c>
      <c r="F8" s="11">
        <f t="shared" ref="F8:F43" si="0">$C$3*E8</f>
        <v>0</v>
      </c>
      <c r="G8" s="67" t="s">
        <v>6</v>
      </c>
    </row>
    <row r="9" spans="1:7" s="3" customFormat="1" ht="39.950000000000003" customHeight="1">
      <c r="A9" s="120" t="s">
        <v>6</v>
      </c>
      <c r="B9" s="74" t="s">
        <v>6</v>
      </c>
      <c r="C9" s="74" t="s">
        <v>6</v>
      </c>
      <c r="D9" s="64" t="s">
        <v>157</v>
      </c>
      <c r="E9" s="65">
        <v>6.25</v>
      </c>
      <c r="F9" s="11">
        <f t="shared" si="0"/>
        <v>0</v>
      </c>
      <c r="G9" s="67" t="s">
        <v>6</v>
      </c>
    </row>
    <row r="10" spans="1:7" s="3" customFormat="1" ht="39.950000000000003" customHeight="1">
      <c r="A10" s="120" t="s">
        <v>6</v>
      </c>
      <c r="B10" s="74" t="s">
        <v>6</v>
      </c>
      <c r="C10" s="74" t="s">
        <v>6</v>
      </c>
      <c r="D10" s="64" t="s">
        <v>156</v>
      </c>
      <c r="E10" s="65">
        <v>6.25</v>
      </c>
      <c r="F10" s="11">
        <f t="shared" si="0"/>
        <v>0</v>
      </c>
      <c r="G10" s="67" t="s">
        <v>6</v>
      </c>
    </row>
    <row r="11" spans="1:7" s="3" customFormat="1" ht="39.950000000000003" customHeight="1">
      <c r="A11" s="120" t="s">
        <v>6</v>
      </c>
      <c r="B11" s="74" t="s">
        <v>6</v>
      </c>
      <c r="C11" s="74" t="s">
        <v>6</v>
      </c>
      <c r="D11" s="64" t="s">
        <v>177</v>
      </c>
      <c r="E11" s="65">
        <v>6.25</v>
      </c>
      <c r="F11" s="11">
        <f t="shared" si="0"/>
        <v>0</v>
      </c>
      <c r="G11" s="67" t="s">
        <v>6</v>
      </c>
    </row>
    <row r="12" spans="1:7" s="3" customFormat="1" ht="39.950000000000003" customHeight="1">
      <c r="A12" s="120" t="s">
        <v>6</v>
      </c>
      <c r="B12" s="74" t="s">
        <v>6</v>
      </c>
      <c r="C12" s="74" t="s">
        <v>6</v>
      </c>
      <c r="D12" s="64" t="s">
        <v>158</v>
      </c>
      <c r="E12" s="65">
        <v>3.75</v>
      </c>
      <c r="F12" s="11">
        <f t="shared" si="0"/>
        <v>0</v>
      </c>
      <c r="G12" s="67" t="s">
        <v>6</v>
      </c>
    </row>
    <row r="13" spans="1:7" s="3" customFormat="1" ht="39.950000000000003" customHeight="1">
      <c r="A13" s="120" t="s">
        <v>6</v>
      </c>
      <c r="B13" s="74" t="s">
        <v>6</v>
      </c>
      <c r="C13" s="74" t="s">
        <v>6</v>
      </c>
      <c r="D13" s="64" t="s">
        <v>168</v>
      </c>
      <c r="E13" s="65">
        <v>1.25</v>
      </c>
      <c r="F13" s="11">
        <f t="shared" si="0"/>
        <v>0</v>
      </c>
      <c r="G13" s="67" t="s">
        <v>6</v>
      </c>
    </row>
    <row r="14" spans="1:7" s="3" customFormat="1" ht="39.950000000000003" customHeight="1">
      <c r="A14" s="120" t="s">
        <v>6</v>
      </c>
      <c r="B14" s="74" t="s">
        <v>6</v>
      </c>
      <c r="C14" s="74" t="s">
        <v>6</v>
      </c>
      <c r="D14" s="64" t="s">
        <v>159</v>
      </c>
      <c r="E14" s="65">
        <v>1.25</v>
      </c>
      <c r="F14" s="11">
        <f t="shared" si="0"/>
        <v>0</v>
      </c>
      <c r="G14" s="67" t="s">
        <v>6</v>
      </c>
    </row>
    <row r="15" spans="1:7" s="3" customFormat="1" ht="39.950000000000003" customHeight="1">
      <c r="A15" s="120" t="s">
        <v>6</v>
      </c>
      <c r="B15" s="74" t="s">
        <v>6</v>
      </c>
      <c r="C15" s="74" t="s">
        <v>6</v>
      </c>
      <c r="D15" s="64" t="s">
        <v>160</v>
      </c>
      <c r="E15" s="65">
        <v>0.25</v>
      </c>
      <c r="F15" s="11">
        <f t="shared" si="0"/>
        <v>0</v>
      </c>
      <c r="G15" s="67" t="s">
        <v>6</v>
      </c>
    </row>
    <row r="16" spans="1:7" s="3" customFormat="1" ht="39.950000000000003" customHeight="1">
      <c r="A16" s="120" t="s">
        <v>6</v>
      </c>
      <c r="B16" s="74" t="s">
        <v>6</v>
      </c>
      <c r="C16" s="74" t="s">
        <v>6</v>
      </c>
      <c r="D16" s="64" t="s">
        <v>202</v>
      </c>
      <c r="E16" s="65">
        <v>0.12</v>
      </c>
      <c r="F16" s="11">
        <f t="shared" si="0"/>
        <v>0</v>
      </c>
      <c r="G16" s="67" t="s">
        <v>6</v>
      </c>
    </row>
    <row r="17" spans="1:7" s="3" customFormat="1" ht="39.950000000000003" customHeight="1">
      <c r="A17" s="120" t="s">
        <v>6</v>
      </c>
      <c r="B17" s="74" t="s">
        <v>6</v>
      </c>
      <c r="C17" s="74" t="s">
        <v>466</v>
      </c>
      <c r="D17" s="64" t="s">
        <v>194</v>
      </c>
      <c r="E17" s="65">
        <v>25</v>
      </c>
      <c r="F17" s="11">
        <f t="shared" si="0"/>
        <v>0</v>
      </c>
      <c r="G17" s="67" t="s">
        <v>477</v>
      </c>
    </row>
    <row r="18" spans="1:7" s="3" customFormat="1" ht="39.950000000000003" customHeight="1">
      <c r="A18" s="120" t="s">
        <v>6</v>
      </c>
      <c r="B18" s="74" t="s">
        <v>6</v>
      </c>
      <c r="C18" s="74" t="s">
        <v>6</v>
      </c>
      <c r="D18" s="64" t="s">
        <v>175</v>
      </c>
      <c r="E18" s="65">
        <v>2.5</v>
      </c>
      <c r="F18" s="11">
        <f t="shared" si="0"/>
        <v>0</v>
      </c>
      <c r="G18" s="67" t="s">
        <v>6</v>
      </c>
    </row>
    <row r="19" spans="1:7" s="3" customFormat="1" ht="39.950000000000003" customHeight="1">
      <c r="A19" s="120" t="s">
        <v>6</v>
      </c>
      <c r="B19" s="74" t="s">
        <v>6</v>
      </c>
      <c r="C19" s="74" t="s">
        <v>6</v>
      </c>
      <c r="D19" s="64" t="s">
        <v>167</v>
      </c>
      <c r="E19" s="65">
        <v>2.5</v>
      </c>
      <c r="F19" s="11">
        <f t="shared" si="0"/>
        <v>0</v>
      </c>
      <c r="G19" s="67" t="s">
        <v>6</v>
      </c>
    </row>
    <row r="20" spans="1:7" s="3" customFormat="1" ht="39.950000000000003" customHeight="1">
      <c r="A20" s="120" t="s">
        <v>6</v>
      </c>
      <c r="B20" s="74" t="s">
        <v>6</v>
      </c>
      <c r="C20" s="74" t="s">
        <v>6</v>
      </c>
      <c r="D20" s="64" t="s">
        <v>166</v>
      </c>
      <c r="E20" s="65">
        <v>2.5</v>
      </c>
      <c r="F20" s="11">
        <f t="shared" si="0"/>
        <v>0</v>
      </c>
      <c r="G20" s="67" t="s">
        <v>6</v>
      </c>
    </row>
    <row r="21" spans="1:7" s="3" customFormat="1" ht="39.950000000000003" customHeight="1">
      <c r="A21" s="120" t="s">
        <v>6</v>
      </c>
      <c r="B21" s="74" t="s">
        <v>6</v>
      </c>
      <c r="C21" s="74" t="s">
        <v>6</v>
      </c>
      <c r="D21" s="64" t="s">
        <v>168</v>
      </c>
      <c r="E21" s="65">
        <v>0.62</v>
      </c>
      <c r="F21" s="11">
        <f t="shared" si="0"/>
        <v>0</v>
      </c>
      <c r="G21" s="67" t="s">
        <v>6</v>
      </c>
    </row>
    <row r="22" spans="1:7" s="3" customFormat="1" ht="39.950000000000003" customHeight="1">
      <c r="A22" s="120" t="s">
        <v>6</v>
      </c>
      <c r="B22" s="74" t="s">
        <v>6</v>
      </c>
      <c r="C22" s="74" t="s">
        <v>6</v>
      </c>
      <c r="D22" s="64" t="s">
        <v>160</v>
      </c>
      <c r="E22" s="65">
        <v>0.62</v>
      </c>
      <c r="F22" s="11">
        <f t="shared" si="0"/>
        <v>0</v>
      </c>
      <c r="G22" s="67" t="s">
        <v>6</v>
      </c>
    </row>
    <row r="23" spans="1:7" s="3" customFormat="1" ht="39.950000000000003" customHeight="1">
      <c r="A23" s="120" t="s">
        <v>6</v>
      </c>
      <c r="B23" s="74" t="s">
        <v>6</v>
      </c>
      <c r="C23" s="74" t="s">
        <v>6</v>
      </c>
      <c r="D23" s="64" t="s">
        <v>169</v>
      </c>
      <c r="E23" s="65">
        <v>0.25</v>
      </c>
      <c r="F23" s="11">
        <f t="shared" si="0"/>
        <v>0</v>
      </c>
      <c r="G23" s="67" t="s">
        <v>6</v>
      </c>
    </row>
    <row r="24" spans="1:7" s="3" customFormat="1" ht="39.950000000000003" customHeight="1">
      <c r="A24" s="120" t="s">
        <v>6</v>
      </c>
      <c r="B24" s="74" t="s">
        <v>6</v>
      </c>
      <c r="C24" s="74" t="s">
        <v>467</v>
      </c>
      <c r="D24" s="64" t="s">
        <v>229</v>
      </c>
      <c r="E24" s="65">
        <v>50</v>
      </c>
      <c r="F24" s="11">
        <f t="shared" si="0"/>
        <v>0</v>
      </c>
      <c r="G24" s="67" t="s">
        <v>475</v>
      </c>
    </row>
    <row r="25" spans="1:7" s="3" customFormat="1" ht="39.950000000000003" customHeight="1">
      <c r="A25" s="120" t="s">
        <v>6</v>
      </c>
      <c r="B25" s="74" t="s">
        <v>6</v>
      </c>
      <c r="C25" s="74" t="s">
        <v>6</v>
      </c>
      <c r="D25" s="64" t="s">
        <v>171</v>
      </c>
      <c r="E25" s="65">
        <v>8.75</v>
      </c>
      <c r="F25" s="11">
        <f t="shared" si="0"/>
        <v>0</v>
      </c>
      <c r="G25" s="67" t="s">
        <v>6</v>
      </c>
    </row>
    <row r="26" spans="1:7" s="3" customFormat="1" ht="39.950000000000003" customHeight="1">
      <c r="A26" s="120" t="s">
        <v>6</v>
      </c>
      <c r="B26" s="74" t="s">
        <v>6</v>
      </c>
      <c r="C26" s="74" t="s">
        <v>6</v>
      </c>
      <c r="D26" s="64" t="s">
        <v>468</v>
      </c>
      <c r="E26" s="65">
        <v>6.25</v>
      </c>
      <c r="F26" s="11">
        <f t="shared" si="0"/>
        <v>0</v>
      </c>
      <c r="G26" s="67" t="s">
        <v>6</v>
      </c>
    </row>
    <row r="27" spans="1:7" s="3" customFormat="1" ht="39.950000000000003" customHeight="1">
      <c r="A27" s="120" t="s">
        <v>6</v>
      </c>
      <c r="B27" s="74" t="s">
        <v>6</v>
      </c>
      <c r="C27" s="74" t="s">
        <v>6</v>
      </c>
      <c r="D27" s="64" t="s">
        <v>159</v>
      </c>
      <c r="E27" s="65">
        <v>6.25</v>
      </c>
      <c r="F27" s="11">
        <f t="shared" si="0"/>
        <v>0</v>
      </c>
      <c r="G27" s="67" t="s">
        <v>6</v>
      </c>
    </row>
    <row r="28" spans="1:7" s="3" customFormat="1" ht="39.950000000000003" customHeight="1">
      <c r="A28" s="120" t="s">
        <v>6</v>
      </c>
      <c r="B28" s="74" t="s">
        <v>6</v>
      </c>
      <c r="C28" s="74" t="s">
        <v>6</v>
      </c>
      <c r="D28" s="64" t="s">
        <v>161</v>
      </c>
      <c r="E28" s="65">
        <v>2.5</v>
      </c>
      <c r="F28" s="11">
        <f t="shared" si="0"/>
        <v>0</v>
      </c>
      <c r="G28" s="67" t="s">
        <v>6</v>
      </c>
    </row>
    <row r="29" spans="1:7" s="3" customFormat="1" ht="39.950000000000003" customHeight="1">
      <c r="A29" s="120" t="s">
        <v>6</v>
      </c>
      <c r="B29" s="74" t="s">
        <v>6</v>
      </c>
      <c r="C29" s="74" t="s">
        <v>6</v>
      </c>
      <c r="D29" s="64" t="s">
        <v>308</v>
      </c>
      <c r="E29" s="65">
        <v>1.25</v>
      </c>
      <c r="F29" s="11">
        <f t="shared" si="0"/>
        <v>0</v>
      </c>
      <c r="G29" s="67" t="s">
        <v>6</v>
      </c>
    </row>
    <row r="30" spans="1:7" s="3" customFormat="1" ht="39.950000000000003" customHeight="1">
      <c r="A30" s="120" t="s">
        <v>6</v>
      </c>
      <c r="B30" s="74" t="s">
        <v>6</v>
      </c>
      <c r="C30" s="74" t="s">
        <v>469</v>
      </c>
      <c r="D30" s="64" t="s">
        <v>470</v>
      </c>
      <c r="E30" s="65">
        <v>25</v>
      </c>
      <c r="F30" s="11">
        <f t="shared" si="0"/>
        <v>0</v>
      </c>
      <c r="G30" s="67" t="s">
        <v>476</v>
      </c>
    </row>
    <row r="31" spans="1:7" s="3" customFormat="1" ht="39.950000000000003" customHeight="1">
      <c r="A31" s="120" t="s">
        <v>6</v>
      </c>
      <c r="B31" s="74" t="s">
        <v>6</v>
      </c>
      <c r="C31" s="74" t="s">
        <v>6</v>
      </c>
      <c r="D31" s="64" t="s">
        <v>471</v>
      </c>
      <c r="E31" s="65">
        <v>12.5</v>
      </c>
      <c r="F31" s="11">
        <f t="shared" si="0"/>
        <v>0</v>
      </c>
      <c r="G31" s="67" t="s">
        <v>6</v>
      </c>
    </row>
    <row r="32" spans="1:7" s="3" customFormat="1" ht="39.950000000000003" customHeight="1">
      <c r="A32" s="120" t="s">
        <v>6</v>
      </c>
      <c r="B32" s="74" t="s">
        <v>6</v>
      </c>
      <c r="C32" s="74" t="s">
        <v>6</v>
      </c>
      <c r="D32" s="64" t="s">
        <v>157</v>
      </c>
      <c r="E32" s="65">
        <v>6.25</v>
      </c>
      <c r="F32" s="11">
        <f t="shared" si="0"/>
        <v>0</v>
      </c>
      <c r="G32" s="67" t="s">
        <v>6</v>
      </c>
    </row>
    <row r="33" spans="1:7" s="3" customFormat="1" ht="39.950000000000003" customHeight="1">
      <c r="A33" s="120" t="s">
        <v>6</v>
      </c>
      <c r="B33" s="74" t="s">
        <v>6</v>
      </c>
      <c r="C33" s="74" t="s">
        <v>6</v>
      </c>
      <c r="D33" s="64" t="s">
        <v>472</v>
      </c>
      <c r="E33" s="65">
        <v>6.25</v>
      </c>
      <c r="F33" s="11">
        <f t="shared" si="0"/>
        <v>0</v>
      </c>
      <c r="G33" s="67" t="s">
        <v>6</v>
      </c>
    </row>
    <row r="34" spans="1:7" s="3" customFormat="1" ht="39.950000000000003" customHeight="1">
      <c r="A34" s="120" t="s">
        <v>6</v>
      </c>
      <c r="B34" s="74" t="s">
        <v>6</v>
      </c>
      <c r="C34" s="74" t="s">
        <v>6</v>
      </c>
      <c r="D34" s="64" t="s">
        <v>158</v>
      </c>
      <c r="E34" s="65">
        <v>2.5</v>
      </c>
      <c r="F34" s="11">
        <f t="shared" si="0"/>
        <v>0</v>
      </c>
      <c r="G34" s="67" t="s">
        <v>6</v>
      </c>
    </row>
    <row r="35" spans="1:7" s="3" customFormat="1" ht="39.950000000000003" customHeight="1">
      <c r="A35" s="120" t="s">
        <v>6</v>
      </c>
      <c r="B35" s="74" t="s">
        <v>6</v>
      </c>
      <c r="C35" s="74" t="s">
        <v>6</v>
      </c>
      <c r="D35" s="64" t="s">
        <v>168</v>
      </c>
      <c r="E35" s="65">
        <v>0.25</v>
      </c>
      <c r="F35" s="11">
        <f t="shared" si="0"/>
        <v>0</v>
      </c>
      <c r="G35" s="67" t="s">
        <v>6</v>
      </c>
    </row>
    <row r="36" spans="1:7" s="3" customFormat="1" ht="39.950000000000003" customHeight="1">
      <c r="A36" s="120" t="s">
        <v>6</v>
      </c>
      <c r="B36" s="74" t="s">
        <v>6</v>
      </c>
      <c r="C36" s="74" t="s">
        <v>6</v>
      </c>
      <c r="D36" s="64" t="s">
        <v>161</v>
      </c>
      <c r="E36" s="65">
        <v>0.25</v>
      </c>
      <c r="F36" s="11">
        <f t="shared" si="0"/>
        <v>0</v>
      </c>
      <c r="G36" s="67" t="s">
        <v>6</v>
      </c>
    </row>
    <row r="37" spans="1:7" s="3" customFormat="1" ht="39.950000000000003" customHeight="1">
      <c r="A37" s="120" t="s">
        <v>6</v>
      </c>
      <c r="B37" s="74" t="s">
        <v>6</v>
      </c>
      <c r="C37" s="74" t="s">
        <v>6</v>
      </c>
      <c r="D37" s="64" t="s">
        <v>402</v>
      </c>
      <c r="E37" s="65">
        <v>0.25</v>
      </c>
      <c r="F37" s="11">
        <f t="shared" si="0"/>
        <v>0</v>
      </c>
      <c r="G37" s="67" t="s">
        <v>6</v>
      </c>
    </row>
    <row r="38" spans="1:7" s="3" customFormat="1" ht="39.950000000000003" customHeight="1">
      <c r="A38" s="120" t="s">
        <v>6</v>
      </c>
      <c r="B38" s="74" t="s">
        <v>6</v>
      </c>
      <c r="C38" s="74" t="s">
        <v>6</v>
      </c>
      <c r="D38" s="64" t="s">
        <v>276</v>
      </c>
      <c r="E38" s="65">
        <v>0.12</v>
      </c>
      <c r="F38" s="11">
        <f t="shared" si="0"/>
        <v>0</v>
      </c>
      <c r="G38" s="67" t="s">
        <v>6</v>
      </c>
    </row>
    <row r="39" spans="1:7" s="3" customFormat="1" ht="39.950000000000003" customHeight="1">
      <c r="A39" s="120" t="s">
        <v>6</v>
      </c>
      <c r="B39" s="74" t="s">
        <v>6</v>
      </c>
      <c r="C39" s="74" t="s">
        <v>6</v>
      </c>
      <c r="D39" s="64" t="s">
        <v>160</v>
      </c>
      <c r="E39" s="65">
        <v>0.12</v>
      </c>
      <c r="F39" s="11">
        <f t="shared" si="0"/>
        <v>0</v>
      </c>
      <c r="G39" s="67" t="s">
        <v>6</v>
      </c>
    </row>
    <row r="40" spans="1:7" s="3" customFormat="1" ht="39.950000000000003" customHeight="1">
      <c r="A40" s="120" t="s">
        <v>6</v>
      </c>
      <c r="B40" s="74" t="s">
        <v>6</v>
      </c>
      <c r="C40" s="74" t="s">
        <v>6</v>
      </c>
      <c r="D40" s="64" t="s">
        <v>176</v>
      </c>
      <c r="E40" s="65">
        <v>0.12</v>
      </c>
      <c r="F40" s="11">
        <f t="shared" si="0"/>
        <v>0</v>
      </c>
      <c r="G40" s="67" t="s">
        <v>6</v>
      </c>
    </row>
    <row r="41" spans="1:7" s="3" customFormat="1" ht="39.950000000000003" customHeight="1">
      <c r="A41" s="120" t="s">
        <v>6</v>
      </c>
      <c r="B41" s="74" t="s">
        <v>6</v>
      </c>
      <c r="C41" s="63" t="s">
        <v>180</v>
      </c>
      <c r="D41" s="64" t="s">
        <v>181</v>
      </c>
      <c r="E41" s="65">
        <v>25</v>
      </c>
      <c r="F41" s="11">
        <f t="shared" si="0"/>
        <v>0</v>
      </c>
      <c r="G41" s="66" t="s">
        <v>189</v>
      </c>
    </row>
    <row r="42" spans="1:7" s="3" customFormat="1" ht="39.950000000000003" customHeight="1">
      <c r="A42" s="120" t="s">
        <v>6</v>
      </c>
      <c r="B42" s="74" t="s">
        <v>600</v>
      </c>
      <c r="C42" s="63" t="s">
        <v>473</v>
      </c>
      <c r="D42" s="64" t="s">
        <v>473</v>
      </c>
      <c r="E42" s="65">
        <v>62.5</v>
      </c>
      <c r="F42" s="11">
        <f t="shared" si="0"/>
        <v>0</v>
      </c>
      <c r="G42" s="66" t="s">
        <v>189</v>
      </c>
    </row>
    <row r="43" spans="1:7" s="3" customFormat="1" ht="39.950000000000003" customHeight="1">
      <c r="A43" s="120" t="s">
        <v>6</v>
      </c>
      <c r="B43" s="74" t="s">
        <v>6</v>
      </c>
      <c r="C43" s="63" t="s">
        <v>210</v>
      </c>
      <c r="D43" s="64" t="s">
        <v>211</v>
      </c>
      <c r="E43" s="65">
        <v>200</v>
      </c>
      <c r="F43" s="11">
        <f t="shared" si="0"/>
        <v>0</v>
      </c>
      <c r="G43" s="66" t="s">
        <v>189</v>
      </c>
    </row>
    <row r="44" spans="1:7" ht="39.950000000000003" customHeight="1">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sheetData>
  <sheetProtection sheet="1" objects="1" scenarios="1" formatRows="0" insertRows="0" deleteRows="0"/>
  <mergeCells count="24">
    <mergeCell ref="A1:G1"/>
    <mergeCell ref="A2:C2"/>
    <mergeCell ref="D2:F2"/>
    <mergeCell ref="G2:G3"/>
    <mergeCell ref="A3:B3"/>
    <mergeCell ref="D3:F3"/>
    <mergeCell ref="G5:G6"/>
    <mergeCell ref="A5:A6"/>
    <mergeCell ref="B5:B6"/>
    <mergeCell ref="C5:C6"/>
    <mergeCell ref="D5:D6"/>
    <mergeCell ref="E5:E6"/>
    <mergeCell ref="F5:F6"/>
    <mergeCell ref="G7:G16"/>
    <mergeCell ref="G17:G23"/>
    <mergeCell ref="G24:G29"/>
    <mergeCell ref="G30:G40"/>
    <mergeCell ref="A7:A43"/>
    <mergeCell ref="B7:B41"/>
    <mergeCell ref="C7:C16"/>
    <mergeCell ref="C17:C23"/>
    <mergeCell ref="C24:C29"/>
    <mergeCell ref="C30:C40"/>
    <mergeCell ref="B42:B4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77"/>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478</v>
      </c>
      <c r="B7" s="74" t="s">
        <v>18</v>
      </c>
      <c r="C7" s="74" t="s">
        <v>66</v>
      </c>
      <c r="D7" s="64" t="s">
        <v>154</v>
      </c>
      <c r="E7" s="65">
        <v>62.5</v>
      </c>
      <c r="F7" s="11">
        <f>$C$3*E7</f>
        <v>0</v>
      </c>
      <c r="G7" s="67" t="s">
        <v>361</v>
      </c>
    </row>
    <row r="8" spans="1:7" s="3" customFormat="1" ht="39.950000000000003" customHeight="1">
      <c r="A8" s="120" t="s">
        <v>6</v>
      </c>
      <c r="B8" s="74" t="s">
        <v>6</v>
      </c>
      <c r="C8" s="74" t="s">
        <v>6</v>
      </c>
      <c r="D8" s="64" t="s">
        <v>348</v>
      </c>
      <c r="E8" s="65">
        <v>6.25</v>
      </c>
      <c r="F8" s="11">
        <f t="shared" ref="F8:F44" si="0">$C$3*E8</f>
        <v>0</v>
      </c>
      <c r="G8" s="67" t="s">
        <v>6</v>
      </c>
    </row>
    <row r="9" spans="1:7" s="3" customFormat="1" ht="39.950000000000003" customHeight="1">
      <c r="A9" s="120" t="s">
        <v>6</v>
      </c>
      <c r="B9" s="74" t="s">
        <v>6</v>
      </c>
      <c r="C9" s="74" t="s">
        <v>479</v>
      </c>
      <c r="D9" s="64" t="s">
        <v>225</v>
      </c>
      <c r="E9" s="65">
        <v>25</v>
      </c>
      <c r="F9" s="11">
        <f t="shared" si="0"/>
        <v>0</v>
      </c>
      <c r="G9" s="67" t="s">
        <v>491</v>
      </c>
    </row>
    <row r="10" spans="1:7" s="3" customFormat="1" ht="39.950000000000003" customHeight="1">
      <c r="A10" s="120" t="s">
        <v>6</v>
      </c>
      <c r="B10" s="74" t="s">
        <v>6</v>
      </c>
      <c r="C10" s="74" t="s">
        <v>6</v>
      </c>
      <c r="D10" s="64" t="s">
        <v>155</v>
      </c>
      <c r="E10" s="65">
        <v>12.5</v>
      </c>
      <c r="F10" s="11">
        <f t="shared" si="0"/>
        <v>0</v>
      </c>
      <c r="G10" s="67" t="s">
        <v>6</v>
      </c>
    </row>
    <row r="11" spans="1:7" s="3" customFormat="1" ht="39.950000000000003" customHeight="1">
      <c r="A11" s="120" t="s">
        <v>6</v>
      </c>
      <c r="B11" s="74" t="s">
        <v>6</v>
      </c>
      <c r="C11" s="74" t="s">
        <v>6</v>
      </c>
      <c r="D11" s="64" t="s">
        <v>480</v>
      </c>
      <c r="E11" s="65">
        <v>3.75</v>
      </c>
      <c r="F11" s="11">
        <f t="shared" si="0"/>
        <v>0</v>
      </c>
      <c r="G11" s="67" t="s">
        <v>6</v>
      </c>
    </row>
    <row r="12" spans="1:7" s="3" customFormat="1" ht="39.950000000000003" customHeight="1">
      <c r="A12" s="120" t="s">
        <v>6</v>
      </c>
      <c r="B12" s="74" t="s">
        <v>6</v>
      </c>
      <c r="C12" s="74" t="s">
        <v>6</v>
      </c>
      <c r="D12" s="64" t="s">
        <v>167</v>
      </c>
      <c r="E12" s="65">
        <v>1.25</v>
      </c>
      <c r="F12" s="11">
        <f t="shared" si="0"/>
        <v>0</v>
      </c>
      <c r="G12" s="67" t="s">
        <v>6</v>
      </c>
    </row>
    <row r="13" spans="1:7" s="3" customFormat="1" ht="39.950000000000003" customHeight="1">
      <c r="A13" s="120" t="s">
        <v>6</v>
      </c>
      <c r="B13" s="74" t="s">
        <v>6</v>
      </c>
      <c r="C13" s="74" t="s">
        <v>6</v>
      </c>
      <c r="D13" s="64" t="s">
        <v>160</v>
      </c>
      <c r="E13" s="65">
        <v>0.62</v>
      </c>
      <c r="F13" s="11">
        <f t="shared" si="0"/>
        <v>0</v>
      </c>
      <c r="G13" s="67" t="s">
        <v>6</v>
      </c>
    </row>
    <row r="14" spans="1:7" s="3" customFormat="1" ht="39.950000000000003" customHeight="1">
      <c r="A14" s="120" t="s">
        <v>6</v>
      </c>
      <c r="B14" s="74" t="s">
        <v>6</v>
      </c>
      <c r="C14" s="74" t="s">
        <v>6</v>
      </c>
      <c r="D14" s="64" t="s">
        <v>179</v>
      </c>
      <c r="E14" s="65">
        <v>0.38</v>
      </c>
      <c r="F14" s="11">
        <f t="shared" si="0"/>
        <v>0</v>
      </c>
      <c r="G14" s="67" t="s">
        <v>6</v>
      </c>
    </row>
    <row r="15" spans="1:7" s="3" customFormat="1" ht="39.950000000000003" customHeight="1">
      <c r="A15" s="120" t="s">
        <v>6</v>
      </c>
      <c r="B15" s="74" t="s">
        <v>6</v>
      </c>
      <c r="C15" s="74" t="s">
        <v>481</v>
      </c>
      <c r="D15" s="64" t="s">
        <v>482</v>
      </c>
      <c r="E15" s="65">
        <v>50</v>
      </c>
      <c r="F15" s="11">
        <f t="shared" si="0"/>
        <v>0</v>
      </c>
      <c r="G15" s="67" t="s">
        <v>492</v>
      </c>
    </row>
    <row r="16" spans="1:7" s="3" customFormat="1" ht="39.950000000000003" customHeight="1">
      <c r="A16" s="120" t="s">
        <v>6</v>
      </c>
      <c r="B16" s="74" t="s">
        <v>6</v>
      </c>
      <c r="C16" s="74" t="s">
        <v>6</v>
      </c>
      <c r="D16" s="64" t="s">
        <v>220</v>
      </c>
      <c r="E16" s="65">
        <v>12.5</v>
      </c>
      <c r="F16" s="11">
        <f t="shared" si="0"/>
        <v>0</v>
      </c>
      <c r="G16" s="67" t="s">
        <v>6</v>
      </c>
    </row>
    <row r="17" spans="1:7" s="3" customFormat="1" ht="39.950000000000003" customHeight="1">
      <c r="A17" s="120" t="s">
        <v>6</v>
      </c>
      <c r="B17" s="74" t="s">
        <v>6</v>
      </c>
      <c r="C17" s="74" t="s">
        <v>6</v>
      </c>
      <c r="D17" s="64" t="s">
        <v>157</v>
      </c>
      <c r="E17" s="65">
        <v>6.25</v>
      </c>
      <c r="F17" s="11">
        <f t="shared" si="0"/>
        <v>0</v>
      </c>
      <c r="G17" s="67" t="s">
        <v>6</v>
      </c>
    </row>
    <row r="18" spans="1:7" s="3" customFormat="1" ht="39.950000000000003" customHeight="1">
      <c r="A18" s="120" t="s">
        <v>6</v>
      </c>
      <c r="B18" s="74" t="s">
        <v>6</v>
      </c>
      <c r="C18" s="74" t="s">
        <v>6</v>
      </c>
      <c r="D18" s="64" t="s">
        <v>156</v>
      </c>
      <c r="E18" s="65">
        <v>6.25</v>
      </c>
      <c r="F18" s="11">
        <f t="shared" si="0"/>
        <v>0</v>
      </c>
      <c r="G18" s="67" t="s">
        <v>6</v>
      </c>
    </row>
    <row r="19" spans="1:7" s="3" customFormat="1" ht="39.950000000000003" customHeight="1">
      <c r="A19" s="120" t="s">
        <v>6</v>
      </c>
      <c r="B19" s="74" t="s">
        <v>6</v>
      </c>
      <c r="C19" s="74" t="s">
        <v>6</v>
      </c>
      <c r="D19" s="64" t="s">
        <v>166</v>
      </c>
      <c r="E19" s="65">
        <v>6.25</v>
      </c>
      <c r="F19" s="11">
        <f t="shared" si="0"/>
        <v>0</v>
      </c>
      <c r="G19" s="67" t="s">
        <v>6</v>
      </c>
    </row>
    <row r="20" spans="1:7" s="3" customFormat="1" ht="39.950000000000003" customHeight="1">
      <c r="A20" s="120" t="s">
        <v>6</v>
      </c>
      <c r="B20" s="74" t="s">
        <v>6</v>
      </c>
      <c r="C20" s="74" t="s">
        <v>6</v>
      </c>
      <c r="D20" s="64" t="s">
        <v>158</v>
      </c>
      <c r="E20" s="65">
        <v>3.75</v>
      </c>
      <c r="F20" s="11">
        <f t="shared" si="0"/>
        <v>0</v>
      </c>
      <c r="G20" s="67" t="s">
        <v>6</v>
      </c>
    </row>
    <row r="21" spans="1:7" s="3" customFormat="1" ht="39.950000000000003" customHeight="1">
      <c r="A21" s="120" t="s">
        <v>6</v>
      </c>
      <c r="B21" s="74" t="s">
        <v>6</v>
      </c>
      <c r="C21" s="74" t="s">
        <v>6</v>
      </c>
      <c r="D21" s="64" t="s">
        <v>159</v>
      </c>
      <c r="E21" s="65">
        <v>3.12</v>
      </c>
      <c r="F21" s="11">
        <f t="shared" si="0"/>
        <v>0</v>
      </c>
      <c r="G21" s="67" t="s">
        <v>6</v>
      </c>
    </row>
    <row r="22" spans="1:7" s="3" customFormat="1" ht="39.950000000000003" customHeight="1">
      <c r="A22" s="120" t="s">
        <v>6</v>
      </c>
      <c r="B22" s="74" t="s">
        <v>6</v>
      </c>
      <c r="C22" s="74" t="s">
        <v>6</v>
      </c>
      <c r="D22" s="64" t="s">
        <v>205</v>
      </c>
      <c r="E22" s="65">
        <v>1.25</v>
      </c>
      <c r="F22" s="11">
        <f t="shared" si="0"/>
        <v>0</v>
      </c>
      <c r="G22" s="67" t="s">
        <v>6</v>
      </c>
    </row>
    <row r="23" spans="1:7" s="3" customFormat="1" ht="39.950000000000003" customHeight="1">
      <c r="A23" s="120" t="s">
        <v>6</v>
      </c>
      <c r="B23" s="74" t="s">
        <v>6</v>
      </c>
      <c r="C23" s="74" t="s">
        <v>6</v>
      </c>
      <c r="D23" s="64" t="s">
        <v>161</v>
      </c>
      <c r="E23" s="65">
        <v>1.25</v>
      </c>
      <c r="F23" s="11">
        <f t="shared" si="0"/>
        <v>0</v>
      </c>
      <c r="G23" s="67" t="s">
        <v>6</v>
      </c>
    </row>
    <row r="24" spans="1:7" s="3" customFormat="1" ht="39.950000000000003" customHeight="1">
      <c r="A24" s="120" t="s">
        <v>6</v>
      </c>
      <c r="B24" s="74" t="s">
        <v>6</v>
      </c>
      <c r="C24" s="74" t="s">
        <v>6</v>
      </c>
      <c r="D24" s="64" t="s">
        <v>206</v>
      </c>
      <c r="E24" s="65">
        <v>0.25</v>
      </c>
      <c r="F24" s="11">
        <f t="shared" si="0"/>
        <v>0</v>
      </c>
      <c r="G24" s="67" t="s">
        <v>6</v>
      </c>
    </row>
    <row r="25" spans="1:7" s="3" customFormat="1" ht="39.950000000000003" customHeight="1">
      <c r="A25" s="120" t="s">
        <v>6</v>
      </c>
      <c r="B25" s="74" t="s">
        <v>6</v>
      </c>
      <c r="C25" s="74" t="s">
        <v>6</v>
      </c>
      <c r="D25" s="64" t="s">
        <v>483</v>
      </c>
      <c r="E25" s="65">
        <v>0.12</v>
      </c>
      <c r="F25" s="11">
        <f t="shared" si="0"/>
        <v>0</v>
      </c>
      <c r="G25" s="67" t="s">
        <v>6</v>
      </c>
    </row>
    <row r="26" spans="1:7" s="3" customFormat="1" ht="39.950000000000003" customHeight="1">
      <c r="A26" s="120" t="s">
        <v>6</v>
      </c>
      <c r="B26" s="74" t="s">
        <v>6</v>
      </c>
      <c r="C26" s="74" t="s">
        <v>484</v>
      </c>
      <c r="D26" s="64" t="s">
        <v>485</v>
      </c>
      <c r="E26" s="65">
        <v>62.5</v>
      </c>
      <c r="F26" s="11">
        <f t="shared" si="0"/>
        <v>0</v>
      </c>
      <c r="G26" s="67" t="s">
        <v>493</v>
      </c>
    </row>
    <row r="27" spans="1:7" s="3" customFormat="1" ht="39.950000000000003" customHeight="1">
      <c r="A27" s="120" t="s">
        <v>6</v>
      </c>
      <c r="B27" s="74" t="s">
        <v>6</v>
      </c>
      <c r="C27" s="74" t="s">
        <v>6</v>
      </c>
      <c r="D27" s="64" t="s">
        <v>270</v>
      </c>
      <c r="E27" s="65">
        <v>1.25</v>
      </c>
      <c r="F27" s="11">
        <f t="shared" si="0"/>
        <v>0</v>
      </c>
      <c r="G27" s="67" t="s">
        <v>6</v>
      </c>
    </row>
    <row r="28" spans="1:7" s="3" customFormat="1" ht="39.950000000000003" customHeight="1">
      <c r="A28" s="120" t="s">
        <v>6</v>
      </c>
      <c r="B28" s="74" t="s">
        <v>6</v>
      </c>
      <c r="C28" s="74" t="s">
        <v>6</v>
      </c>
      <c r="D28" s="64" t="s">
        <v>161</v>
      </c>
      <c r="E28" s="65">
        <v>0.62</v>
      </c>
      <c r="F28" s="11">
        <f t="shared" si="0"/>
        <v>0</v>
      </c>
      <c r="G28" s="67" t="s">
        <v>6</v>
      </c>
    </row>
    <row r="29" spans="1:7" s="3" customFormat="1" ht="39.950000000000003" customHeight="1">
      <c r="A29" s="120" t="s">
        <v>6</v>
      </c>
      <c r="B29" s="74" t="s">
        <v>6</v>
      </c>
      <c r="C29" s="74" t="s">
        <v>6</v>
      </c>
      <c r="D29" s="64" t="s">
        <v>168</v>
      </c>
      <c r="E29" s="65">
        <v>0.38</v>
      </c>
      <c r="F29" s="11">
        <f t="shared" si="0"/>
        <v>0</v>
      </c>
      <c r="G29" s="67" t="s">
        <v>6</v>
      </c>
    </row>
    <row r="30" spans="1:7" s="3" customFormat="1" ht="39.950000000000003" customHeight="1">
      <c r="A30" s="120" t="s">
        <v>6</v>
      </c>
      <c r="B30" s="74" t="s">
        <v>6</v>
      </c>
      <c r="C30" s="74" t="s">
        <v>6</v>
      </c>
      <c r="D30" s="64" t="s">
        <v>160</v>
      </c>
      <c r="E30" s="65">
        <v>0.25</v>
      </c>
      <c r="F30" s="11">
        <f t="shared" si="0"/>
        <v>0</v>
      </c>
      <c r="G30" s="67" t="s">
        <v>6</v>
      </c>
    </row>
    <row r="31" spans="1:7" s="3" customFormat="1" ht="39.950000000000003" customHeight="1">
      <c r="A31" s="120" t="s">
        <v>6</v>
      </c>
      <c r="B31" s="74" t="s">
        <v>6</v>
      </c>
      <c r="C31" s="74" t="s">
        <v>6</v>
      </c>
      <c r="D31" s="64" t="s">
        <v>176</v>
      </c>
      <c r="E31" s="65">
        <v>0.25</v>
      </c>
      <c r="F31" s="11">
        <f t="shared" si="0"/>
        <v>0</v>
      </c>
      <c r="G31" s="67" t="s">
        <v>6</v>
      </c>
    </row>
    <row r="32" spans="1:7" s="3" customFormat="1" ht="39.950000000000003" customHeight="1">
      <c r="A32" s="120" t="s">
        <v>6</v>
      </c>
      <c r="B32" s="74" t="s">
        <v>6</v>
      </c>
      <c r="C32" s="74" t="s">
        <v>486</v>
      </c>
      <c r="D32" s="64" t="s">
        <v>487</v>
      </c>
      <c r="E32" s="65">
        <v>43.75</v>
      </c>
      <c r="F32" s="11">
        <f t="shared" si="0"/>
        <v>0</v>
      </c>
      <c r="G32" s="67" t="s">
        <v>494</v>
      </c>
    </row>
    <row r="33" spans="1:7" s="3" customFormat="1" ht="39.950000000000003" customHeight="1">
      <c r="A33" s="120" t="s">
        <v>6</v>
      </c>
      <c r="B33" s="74" t="s">
        <v>6</v>
      </c>
      <c r="C33" s="74" t="s">
        <v>6</v>
      </c>
      <c r="D33" s="64" t="s">
        <v>157</v>
      </c>
      <c r="E33" s="65">
        <v>6.25</v>
      </c>
      <c r="F33" s="11">
        <f t="shared" si="0"/>
        <v>0</v>
      </c>
      <c r="G33" s="67" t="s">
        <v>6</v>
      </c>
    </row>
    <row r="34" spans="1:7" s="3" customFormat="1" ht="39.950000000000003" customHeight="1">
      <c r="A34" s="120" t="s">
        <v>6</v>
      </c>
      <c r="B34" s="74" t="s">
        <v>6</v>
      </c>
      <c r="C34" s="74" t="s">
        <v>6</v>
      </c>
      <c r="D34" s="64" t="s">
        <v>158</v>
      </c>
      <c r="E34" s="65">
        <v>1.25</v>
      </c>
      <c r="F34" s="11">
        <f t="shared" si="0"/>
        <v>0</v>
      </c>
      <c r="G34" s="67" t="s">
        <v>6</v>
      </c>
    </row>
    <row r="35" spans="1:7" s="3" customFormat="1" ht="39.950000000000003" customHeight="1">
      <c r="A35" s="120" t="s">
        <v>6</v>
      </c>
      <c r="B35" s="74" t="s">
        <v>6</v>
      </c>
      <c r="C35" s="74" t="s">
        <v>6</v>
      </c>
      <c r="D35" s="64" t="s">
        <v>488</v>
      </c>
      <c r="E35" s="65">
        <v>1.25</v>
      </c>
      <c r="F35" s="11">
        <f t="shared" si="0"/>
        <v>0</v>
      </c>
      <c r="G35" s="67" t="s">
        <v>6</v>
      </c>
    </row>
    <row r="36" spans="1:7" s="3" customFormat="1" ht="39.950000000000003" customHeight="1">
      <c r="A36" s="120" t="s">
        <v>6</v>
      </c>
      <c r="B36" s="74" t="s">
        <v>6</v>
      </c>
      <c r="C36" s="74" t="s">
        <v>6</v>
      </c>
      <c r="D36" s="64" t="s">
        <v>168</v>
      </c>
      <c r="E36" s="65">
        <v>1.25</v>
      </c>
      <c r="F36" s="11">
        <f t="shared" si="0"/>
        <v>0</v>
      </c>
      <c r="G36" s="67" t="s">
        <v>6</v>
      </c>
    </row>
    <row r="37" spans="1:7" s="3" customFormat="1" ht="39.950000000000003" customHeight="1">
      <c r="A37" s="120" t="s">
        <v>6</v>
      </c>
      <c r="B37" s="74" t="s">
        <v>6</v>
      </c>
      <c r="C37" s="74" t="s">
        <v>6</v>
      </c>
      <c r="D37" s="64" t="s">
        <v>276</v>
      </c>
      <c r="E37" s="65">
        <v>1.25</v>
      </c>
      <c r="F37" s="11">
        <f t="shared" si="0"/>
        <v>0</v>
      </c>
      <c r="G37" s="67" t="s">
        <v>6</v>
      </c>
    </row>
    <row r="38" spans="1:7" s="3" customFormat="1" ht="39.950000000000003" customHeight="1">
      <c r="A38" s="120" t="s">
        <v>6</v>
      </c>
      <c r="B38" s="74" t="s">
        <v>6</v>
      </c>
      <c r="C38" s="74" t="s">
        <v>6</v>
      </c>
      <c r="D38" s="64" t="s">
        <v>161</v>
      </c>
      <c r="E38" s="65">
        <v>0.62</v>
      </c>
      <c r="F38" s="11">
        <f t="shared" si="0"/>
        <v>0</v>
      </c>
      <c r="G38" s="67" t="s">
        <v>6</v>
      </c>
    </row>
    <row r="39" spans="1:7" s="3" customFormat="1" ht="39.950000000000003" customHeight="1">
      <c r="A39" s="120" t="s">
        <v>6</v>
      </c>
      <c r="B39" s="74" t="s">
        <v>6</v>
      </c>
      <c r="C39" s="74" t="s">
        <v>6</v>
      </c>
      <c r="D39" s="64" t="s">
        <v>160</v>
      </c>
      <c r="E39" s="65">
        <v>0.62</v>
      </c>
      <c r="F39" s="11">
        <f t="shared" si="0"/>
        <v>0</v>
      </c>
      <c r="G39" s="67" t="s">
        <v>6</v>
      </c>
    </row>
    <row r="40" spans="1:7" s="3" customFormat="1" ht="39.950000000000003" customHeight="1">
      <c r="A40" s="120" t="s">
        <v>6</v>
      </c>
      <c r="B40" s="74" t="s">
        <v>6</v>
      </c>
      <c r="C40" s="74" t="s">
        <v>6</v>
      </c>
      <c r="D40" s="64" t="s">
        <v>176</v>
      </c>
      <c r="E40" s="65">
        <v>0.62</v>
      </c>
      <c r="F40" s="11">
        <f t="shared" si="0"/>
        <v>0</v>
      </c>
      <c r="G40" s="67" t="s">
        <v>6</v>
      </c>
    </row>
    <row r="41" spans="1:7" s="3" customFormat="1" ht="39.950000000000003" customHeight="1">
      <c r="A41" s="120" t="s">
        <v>6</v>
      </c>
      <c r="B41" s="74" t="s">
        <v>6</v>
      </c>
      <c r="C41" s="74" t="s">
        <v>6</v>
      </c>
      <c r="D41" s="64" t="s">
        <v>178</v>
      </c>
      <c r="E41" s="65">
        <v>0.25</v>
      </c>
      <c r="F41" s="11">
        <f t="shared" si="0"/>
        <v>0</v>
      </c>
      <c r="G41" s="67" t="s">
        <v>6</v>
      </c>
    </row>
    <row r="42" spans="1:7" s="3" customFormat="1" ht="39.950000000000003" customHeight="1">
      <c r="A42" s="120" t="s">
        <v>6</v>
      </c>
      <c r="B42" s="74" t="s">
        <v>6</v>
      </c>
      <c r="C42" s="63" t="s">
        <v>180</v>
      </c>
      <c r="D42" s="64" t="s">
        <v>181</v>
      </c>
      <c r="E42" s="65">
        <v>25</v>
      </c>
      <c r="F42" s="11">
        <f t="shared" si="0"/>
        <v>0</v>
      </c>
      <c r="G42" s="66" t="s">
        <v>189</v>
      </c>
    </row>
    <row r="43" spans="1:7" s="3" customFormat="1" ht="39.950000000000003" customHeight="1">
      <c r="A43" s="120" t="s">
        <v>6</v>
      </c>
      <c r="B43" s="74" t="s">
        <v>600</v>
      </c>
      <c r="C43" s="63" t="s">
        <v>489</v>
      </c>
      <c r="D43" s="64" t="s">
        <v>490</v>
      </c>
      <c r="E43" s="65">
        <v>62.5</v>
      </c>
      <c r="F43" s="11">
        <f t="shared" si="0"/>
        <v>0</v>
      </c>
      <c r="G43" s="66" t="s">
        <v>189</v>
      </c>
    </row>
    <row r="44" spans="1:7" s="3" customFormat="1" ht="39.950000000000003" customHeight="1">
      <c r="A44" s="120" t="s">
        <v>6</v>
      </c>
      <c r="B44" s="74" t="s">
        <v>6</v>
      </c>
      <c r="C44" s="63" t="s">
        <v>210</v>
      </c>
      <c r="D44" s="64" t="s">
        <v>211</v>
      </c>
      <c r="E44" s="65">
        <v>200</v>
      </c>
      <c r="F44" s="11">
        <f t="shared" si="0"/>
        <v>0</v>
      </c>
      <c r="G44" s="66" t="s">
        <v>189</v>
      </c>
    </row>
    <row r="45" spans="1:7" ht="39.950000000000003" customHeight="1">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row r="77" spans="1:7" ht="18">
      <c r="A77" s="13"/>
      <c r="B77" s="13"/>
      <c r="C77" s="13"/>
      <c r="D77" s="13"/>
      <c r="E77" s="14"/>
      <c r="F77" s="15"/>
      <c r="G77"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44"/>
    <mergeCell ref="B7:B42"/>
    <mergeCell ref="C7:C8"/>
    <mergeCell ref="C9:C14"/>
    <mergeCell ref="C15:C25"/>
    <mergeCell ref="C26:C31"/>
    <mergeCell ref="C32:C41"/>
    <mergeCell ref="B43:B44"/>
    <mergeCell ref="G7:G8"/>
    <mergeCell ref="G9:G14"/>
    <mergeCell ref="G15:G25"/>
    <mergeCell ref="G26:G31"/>
    <mergeCell ref="G32:G41"/>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69"/>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495</v>
      </c>
      <c r="B7" s="74" t="s">
        <v>18</v>
      </c>
      <c r="C7" s="74" t="s">
        <v>32</v>
      </c>
      <c r="D7" s="64" t="s">
        <v>154</v>
      </c>
      <c r="E7" s="65">
        <v>62.5</v>
      </c>
      <c r="F7" s="11">
        <f>$C$3*E7</f>
        <v>0</v>
      </c>
      <c r="G7" s="67" t="s">
        <v>240</v>
      </c>
    </row>
    <row r="8" spans="1:7" s="3" customFormat="1" ht="39.950000000000003" customHeight="1">
      <c r="A8" s="120" t="s">
        <v>6</v>
      </c>
      <c r="B8" s="74" t="s">
        <v>6</v>
      </c>
      <c r="C8" s="74" t="s">
        <v>6</v>
      </c>
      <c r="D8" s="64" t="s">
        <v>218</v>
      </c>
      <c r="E8" s="65">
        <v>6.25</v>
      </c>
      <c r="F8" s="11">
        <f t="shared" ref="F8:F36" si="0">$C$3*E8</f>
        <v>0</v>
      </c>
      <c r="G8" s="67" t="s">
        <v>6</v>
      </c>
    </row>
    <row r="9" spans="1:7" s="3" customFormat="1" ht="39.950000000000003" customHeight="1">
      <c r="A9" s="120" t="s">
        <v>6</v>
      </c>
      <c r="B9" s="74" t="s">
        <v>6</v>
      </c>
      <c r="C9" s="74" t="s">
        <v>574</v>
      </c>
      <c r="D9" s="64" t="s">
        <v>496</v>
      </c>
      <c r="E9" s="65">
        <v>43.75</v>
      </c>
      <c r="F9" s="11">
        <f t="shared" si="0"/>
        <v>0</v>
      </c>
      <c r="G9" s="67" t="s">
        <v>506</v>
      </c>
    </row>
    <row r="10" spans="1:7" s="3" customFormat="1" ht="39.950000000000003" customHeight="1">
      <c r="A10" s="120" t="s">
        <v>6</v>
      </c>
      <c r="B10" s="74" t="s">
        <v>6</v>
      </c>
      <c r="C10" s="74" t="s">
        <v>6</v>
      </c>
      <c r="D10" s="64" t="s">
        <v>194</v>
      </c>
      <c r="E10" s="65">
        <v>12.5</v>
      </c>
      <c r="F10" s="11">
        <f t="shared" si="0"/>
        <v>0</v>
      </c>
      <c r="G10" s="67" t="s">
        <v>6</v>
      </c>
    </row>
    <row r="11" spans="1:7" s="3" customFormat="1" ht="39.950000000000003" customHeight="1">
      <c r="A11" s="120" t="s">
        <v>6</v>
      </c>
      <c r="B11" s="74" t="s">
        <v>6</v>
      </c>
      <c r="C11" s="74" t="s">
        <v>6</v>
      </c>
      <c r="D11" s="64" t="s">
        <v>166</v>
      </c>
      <c r="E11" s="65">
        <v>12.5</v>
      </c>
      <c r="F11" s="11">
        <f t="shared" si="0"/>
        <v>0</v>
      </c>
      <c r="G11" s="67" t="s">
        <v>6</v>
      </c>
    </row>
    <row r="12" spans="1:7" s="3" customFormat="1" ht="39.950000000000003" customHeight="1">
      <c r="A12" s="120" t="s">
        <v>6</v>
      </c>
      <c r="B12" s="74" t="s">
        <v>6</v>
      </c>
      <c r="C12" s="74" t="s">
        <v>6</v>
      </c>
      <c r="D12" s="64" t="s">
        <v>270</v>
      </c>
      <c r="E12" s="65">
        <v>1.25</v>
      </c>
      <c r="F12" s="11">
        <f t="shared" si="0"/>
        <v>0</v>
      </c>
      <c r="G12" s="67" t="s">
        <v>6</v>
      </c>
    </row>
    <row r="13" spans="1:7" s="3" customFormat="1" ht="39.950000000000003" customHeight="1">
      <c r="A13" s="120" t="s">
        <v>6</v>
      </c>
      <c r="B13" s="74" t="s">
        <v>6</v>
      </c>
      <c r="C13" s="74" t="s">
        <v>6</v>
      </c>
      <c r="D13" s="64" t="s">
        <v>160</v>
      </c>
      <c r="E13" s="65">
        <v>1.25</v>
      </c>
      <c r="F13" s="11">
        <f t="shared" si="0"/>
        <v>0</v>
      </c>
      <c r="G13" s="67" t="s">
        <v>6</v>
      </c>
    </row>
    <row r="14" spans="1:7" s="3" customFormat="1" ht="39.950000000000003" customHeight="1">
      <c r="A14" s="120" t="s">
        <v>6</v>
      </c>
      <c r="B14" s="74" t="s">
        <v>6</v>
      </c>
      <c r="C14" s="74" t="s">
        <v>6</v>
      </c>
      <c r="D14" s="64" t="s">
        <v>168</v>
      </c>
      <c r="E14" s="65">
        <v>0.62</v>
      </c>
      <c r="F14" s="11">
        <f t="shared" si="0"/>
        <v>0</v>
      </c>
      <c r="G14" s="67" t="s">
        <v>6</v>
      </c>
    </row>
    <row r="15" spans="1:7" s="3" customFormat="1" ht="39.950000000000003" customHeight="1">
      <c r="A15" s="120" t="s">
        <v>6</v>
      </c>
      <c r="B15" s="74" t="s">
        <v>6</v>
      </c>
      <c r="C15" s="74" t="s">
        <v>6</v>
      </c>
      <c r="D15" s="64" t="s">
        <v>179</v>
      </c>
      <c r="E15" s="65">
        <v>0.12</v>
      </c>
      <c r="F15" s="11">
        <f t="shared" si="0"/>
        <v>0</v>
      </c>
      <c r="G15" s="67" t="s">
        <v>6</v>
      </c>
    </row>
    <row r="16" spans="1:7" s="3" customFormat="1" ht="39.950000000000003" customHeight="1">
      <c r="A16" s="120" t="s">
        <v>6</v>
      </c>
      <c r="B16" s="74" t="s">
        <v>6</v>
      </c>
      <c r="C16" s="74" t="s">
        <v>6</v>
      </c>
      <c r="D16" s="64" t="s">
        <v>202</v>
      </c>
      <c r="E16" s="65">
        <v>0.12</v>
      </c>
      <c r="F16" s="11">
        <f t="shared" si="0"/>
        <v>0</v>
      </c>
      <c r="G16" s="67" t="s">
        <v>6</v>
      </c>
    </row>
    <row r="17" spans="1:7" s="3" customFormat="1" ht="39.950000000000003" customHeight="1">
      <c r="A17" s="120" t="s">
        <v>6</v>
      </c>
      <c r="B17" s="74" t="s">
        <v>6</v>
      </c>
      <c r="C17" s="74" t="s">
        <v>497</v>
      </c>
      <c r="D17" s="64" t="s">
        <v>334</v>
      </c>
      <c r="E17" s="65">
        <v>62.5</v>
      </c>
      <c r="F17" s="11">
        <f t="shared" si="0"/>
        <v>0</v>
      </c>
      <c r="G17" s="67" t="s">
        <v>507</v>
      </c>
    </row>
    <row r="18" spans="1:7" s="3" customFormat="1" ht="39.950000000000003" customHeight="1">
      <c r="A18" s="120" t="s">
        <v>6</v>
      </c>
      <c r="B18" s="74" t="s">
        <v>6</v>
      </c>
      <c r="C18" s="74" t="s">
        <v>6</v>
      </c>
      <c r="D18" s="64" t="s">
        <v>498</v>
      </c>
      <c r="E18" s="65">
        <v>3.75</v>
      </c>
      <c r="F18" s="11">
        <f t="shared" si="0"/>
        <v>0</v>
      </c>
      <c r="G18" s="67" t="s">
        <v>6</v>
      </c>
    </row>
    <row r="19" spans="1:7" s="3" customFormat="1" ht="39.950000000000003" customHeight="1">
      <c r="A19" s="120" t="s">
        <v>6</v>
      </c>
      <c r="B19" s="74" t="s">
        <v>6</v>
      </c>
      <c r="C19" s="74" t="s">
        <v>499</v>
      </c>
      <c r="D19" s="64" t="s">
        <v>268</v>
      </c>
      <c r="E19" s="65">
        <v>25</v>
      </c>
      <c r="F19" s="11">
        <f t="shared" si="0"/>
        <v>0</v>
      </c>
      <c r="G19" s="67" t="s">
        <v>508</v>
      </c>
    </row>
    <row r="20" spans="1:7" s="3" customFormat="1" ht="39.950000000000003" customHeight="1">
      <c r="A20" s="120" t="s">
        <v>6</v>
      </c>
      <c r="B20" s="74" t="s">
        <v>6</v>
      </c>
      <c r="C20" s="74" t="s">
        <v>6</v>
      </c>
      <c r="D20" s="64" t="s">
        <v>500</v>
      </c>
      <c r="E20" s="65">
        <v>12.5</v>
      </c>
      <c r="F20" s="11">
        <f t="shared" si="0"/>
        <v>0</v>
      </c>
      <c r="G20" s="67" t="s">
        <v>6</v>
      </c>
    </row>
    <row r="21" spans="1:7" s="3" customFormat="1" ht="39.950000000000003" customHeight="1">
      <c r="A21" s="120" t="s">
        <v>6</v>
      </c>
      <c r="B21" s="74" t="s">
        <v>6</v>
      </c>
      <c r="C21" s="74" t="s">
        <v>6</v>
      </c>
      <c r="D21" s="64" t="s">
        <v>156</v>
      </c>
      <c r="E21" s="65">
        <v>7.5</v>
      </c>
      <c r="F21" s="11">
        <f t="shared" si="0"/>
        <v>0</v>
      </c>
      <c r="G21" s="67" t="s">
        <v>6</v>
      </c>
    </row>
    <row r="22" spans="1:7" s="3" customFormat="1" ht="39.950000000000003" customHeight="1">
      <c r="A22" s="120" t="s">
        <v>6</v>
      </c>
      <c r="B22" s="74" t="s">
        <v>6</v>
      </c>
      <c r="C22" s="74" t="s">
        <v>6</v>
      </c>
      <c r="D22" s="64" t="s">
        <v>157</v>
      </c>
      <c r="E22" s="65">
        <v>3.75</v>
      </c>
      <c r="F22" s="11">
        <f t="shared" si="0"/>
        <v>0</v>
      </c>
      <c r="G22" s="67" t="s">
        <v>6</v>
      </c>
    </row>
    <row r="23" spans="1:7" s="3" customFormat="1" ht="39.950000000000003" customHeight="1">
      <c r="A23" s="120" t="s">
        <v>6</v>
      </c>
      <c r="B23" s="74" t="s">
        <v>6</v>
      </c>
      <c r="C23" s="74" t="s">
        <v>6</v>
      </c>
      <c r="D23" s="64" t="s">
        <v>159</v>
      </c>
      <c r="E23" s="65">
        <v>1.25</v>
      </c>
      <c r="F23" s="11">
        <f t="shared" si="0"/>
        <v>0</v>
      </c>
      <c r="G23" s="67" t="s">
        <v>6</v>
      </c>
    </row>
    <row r="24" spans="1:7" s="3" customFormat="1" ht="39.950000000000003" customHeight="1">
      <c r="A24" s="120" t="s">
        <v>6</v>
      </c>
      <c r="B24" s="74" t="s">
        <v>6</v>
      </c>
      <c r="C24" s="74" t="s">
        <v>6</v>
      </c>
      <c r="D24" s="64" t="s">
        <v>168</v>
      </c>
      <c r="E24" s="65">
        <v>0.62</v>
      </c>
      <c r="F24" s="11">
        <f t="shared" si="0"/>
        <v>0</v>
      </c>
      <c r="G24" s="67" t="s">
        <v>6</v>
      </c>
    </row>
    <row r="25" spans="1:7" s="3" customFormat="1" ht="39.950000000000003" customHeight="1">
      <c r="A25" s="120" t="s">
        <v>6</v>
      </c>
      <c r="B25" s="74" t="s">
        <v>6</v>
      </c>
      <c r="C25" s="74" t="s">
        <v>6</v>
      </c>
      <c r="D25" s="64" t="s">
        <v>160</v>
      </c>
      <c r="E25" s="65">
        <v>0.62</v>
      </c>
      <c r="F25" s="11">
        <f t="shared" si="0"/>
        <v>0</v>
      </c>
      <c r="G25" s="67" t="s">
        <v>6</v>
      </c>
    </row>
    <row r="26" spans="1:7" s="3" customFormat="1" ht="39.950000000000003" customHeight="1">
      <c r="A26" s="120" t="s">
        <v>6</v>
      </c>
      <c r="B26" s="74" t="s">
        <v>6</v>
      </c>
      <c r="C26" s="74" t="s">
        <v>6</v>
      </c>
      <c r="D26" s="64" t="s">
        <v>501</v>
      </c>
      <c r="E26" s="65">
        <v>0.12</v>
      </c>
      <c r="F26" s="11">
        <f t="shared" si="0"/>
        <v>0</v>
      </c>
      <c r="G26" s="67" t="s">
        <v>6</v>
      </c>
    </row>
    <row r="27" spans="1:7" s="3" customFormat="1" ht="39.950000000000003" customHeight="1">
      <c r="A27" s="120" t="s">
        <v>6</v>
      </c>
      <c r="B27" s="74" t="s">
        <v>6</v>
      </c>
      <c r="C27" s="74" t="s">
        <v>133</v>
      </c>
      <c r="D27" s="64" t="s">
        <v>306</v>
      </c>
      <c r="E27" s="65">
        <v>31.25</v>
      </c>
      <c r="F27" s="11">
        <f t="shared" si="0"/>
        <v>0</v>
      </c>
      <c r="G27" s="67" t="s">
        <v>510</v>
      </c>
    </row>
    <row r="28" spans="1:7" s="3" customFormat="1" ht="39.950000000000003" customHeight="1">
      <c r="A28" s="120" t="s">
        <v>6</v>
      </c>
      <c r="B28" s="74" t="s">
        <v>6</v>
      </c>
      <c r="C28" s="74" t="s">
        <v>6</v>
      </c>
      <c r="D28" s="64" t="s">
        <v>502</v>
      </c>
      <c r="E28" s="65">
        <v>12.5</v>
      </c>
      <c r="F28" s="11">
        <f t="shared" si="0"/>
        <v>0</v>
      </c>
      <c r="G28" s="67" t="s">
        <v>6</v>
      </c>
    </row>
    <row r="29" spans="1:7" s="3" customFormat="1" ht="39.950000000000003" customHeight="1">
      <c r="A29" s="120" t="s">
        <v>6</v>
      </c>
      <c r="B29" s="74" t="s">
        <v>6</v>
      </c>
      <c r="C29" s="74" t="s">
        <v>6</v>
      </c>
      <c r="D29" s="64" t="s">
        <v>503</v>
      </c>
      <c r="E29" s="65">
        <v>6.25</v>
      </c>
      <c r="F29" s="11">
        <f t="shared" si="0"/>
        <v>0</v>
      </c>
      <c r="G29" s="67" t="s">
        <v>6</v>
      </c>
    </row>
    <row r="30" spans="1:7" s="3" customFormat="1" ht="39.950000000000003" customHeight="1">
      <c r="A30" s="120" t="s">
        <v>6</v>
      </c>
      <c r="B30" s="74" t="s">
        <v>6</v>
      </c>
      <c r="C30" s="74" t="s">
        <v>6</v>
      </c>
      <c r="D30" s="64" t="s">
        <v>178</v>
      </c>
      <c r="E30" s="65">
        <v>1.25</v>
      </c>
      <c r="F30" s="11">
        <f t="shared" si="0"/>
        <v>0</v>
      </c>
      <c r="G30" s="67" t="s">
        <v>6</v>
      </c>
    </row>
    <row r="31" spans="1:7" s="3" customFormat="1" ht="39.950000000000003" customHeight="1">
      <c r="A31" s="120" t="s">
        <v>6</v>
      </c>
      <c r="B31" s="74" t="s">
        <v>6</v>
      </c>
      <c r="C31" s="74" t="s">
        <v>6</v>
      </c>
      <c r="D31" s="64" t="s">
        <v>168</v>
      </c>
      <c r="E31" s="65">
        <v>0.62</v>
      </c>
      <c r="F31" s="11">
        <f t="shared" si="0"/>
        <v>0</v>
      </c>
      <c r="G31" s="67" t="s">
        <v>6</v>
      </c>
    </row>
    <row r="32" spans="1:7" s="3" customFormat="1" ht="39.950000000000003" customHeight="1">
      <c r="A32" s="120" t="s">
        <v>6</v>
      </c>
      <c r="B32" s="74" t="s">
        <v>6</v>
      </c>
      <c r="C32" s="74" t="s">
        <v>6</v>
      </c>
      <c r="D32" s="64" t="s">
        <v>233</v>
      </c>
      <c r="E32" s="65">
        <v>0.62</v>
      </c>
      <c r="F32" s="11">
        <f t="shared" si="0"/>
        <v>0</v>
      </c>
      <c r="G32" s="67" t="s">
        <v>6</v>
      </c>
    </row>
    <row r="33" spans="1:7" s="3" customFormat="1" ht="39.950000000000003" customHeight="1">
      <c r="A33" s="120" t="s">
        <v>6</v>
      </c>
      <c r="B33" s="74" t="s">
        <v>6</v>
      </c>
      <c r="C33" s="74" t="s">
        <v>6</v>
      </c>
      <c r="D33" s="64" t="s">
        <v>504</v>
      </c>
      <c r="E33" s="65">
        <v>0.62</v>
      </c>
      <c r="F33" s="11">
        <f t="shared" si="0"/>
        <v>0</v>
      </c>
      <c r="G33" s="67" t="s">
        <v>6</v>
      </c>
    </row>
    <row r="34" spans="1:7" s="3" customFormat="1" ht="39.950000000000003" customHeight="1">
      <c r="A34" s="120" t="s">
        <v>6</v>
      </c>
      <c r="B34" s="74" t="s">
        <v>6</v>
      </c>
      <c r="C34" s="63" t="s">
        <v>180</v>
      </c>
      <c r="D34" s="64" t="s">
        <v>181</v>
      </c>
      <c r="E34" s="65">
        <v>25</v>
      </c>
      <c r="F34" s="11">
        <f t="shared" si="0"/>
        <v>0</v>
      </c>
      <c r="G34" s="66" t="s">
        <v>189</v>
      </c>
    </row>
    <row r="35" spans="1:7" s="3" customFormat="1" ht="39.950000000000003" customHeight="1">
      <c r="A35" s="120" t="s">
        <v>6</v>
      </c>
      <c r="B35" s="74" t="s">
        <v>600</v>
      </c>
      <c r="C35" s="63" t="s">
        <v>583</v>
      </c>
      <c r="D35" s="64" t="s">
        <v>505</v>
      </c>
      <c r="E35" s="65">
        <v>50</v>
      </c>
      <c r="F35" s="11">
        <f t="shared" si="0"/>
        <v>0</v>
      </c>
      <c r="G35" s="66" t="s">
        <v>189</v>
      </c>
    </row>
    <row r="36" spans="1:7" s="3" customFormat="1" ht="39.950000000000003" customHeight="1">
      <c r="A36" s="120" t="s">
        <v>6</v>
      </c>
      <c r="B36" s="74" t="s">
        <v>6</v>
      </c>
      <c r="C36" s="63" t="s">
        <v>210</v>
      </c>
      <c r="D36" s="64" t="s">
        <v>211</v>
      </c>
      <c r="E36" s="65">
        <v>200</v>
      </c>
      <c r="F36" s="11">
        <f t="shared" si="0"/>
        <v>0</v>
      </c>
      <c r="G36" s="66" t="s">
        <v>189</v>
      </c>
    </row>
    <row r="37" spans="1:7" ht="39.950000000000003" customHeight="1">
      <c r="A37" s="13"/>
      <c r="B37" s="13"/>
      <c r="C37" s="13"/>
      <c r="D37" s="13"/>
      <c r="E37" s="14"/>
      <c r="F37" s="15"/>
      <c r="G37" s="13"/>
    </row>
    <row r="38" spans="1:7" ht="18">
      <c r="A38" s="13"/>
      <c r="B38" s="13"/>
      <c r="C38" s="13"/>
      <c r="D38" s="13"/>
      <c r="E38" s="14"/>
      <c r="F38" s="15"/>
      <c r="G38" s="13"/>
    </row>
    <row r="39" spans="1:7" ht="18">
      <c r="A39" s="13"/>
      <c r="B39" s="13"/>
      <c r="C39" s="13"/>
      <c r="D39" s="13"/>
      <c r="E39" s="14"/>
      <c r="F39" s="15"/>
      <c r="G39" s="13"/>
    </row>
    <row r="40" spans="1:7" ht="18">
      <c r="A40" s="13"/>
      <c r="B40" s="13"/>
      <c r="C40" s="13"/>
      <c r="D40" s="13"/>
      <c r="E40" s="14"/>
      <c r="F40" s="15"/>
      <c r="G40" s="13"/>
    </row>
    <row r="41" spans="1:7" ht="18">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36"/>
    <mergeCell ref="B7:B34"/>
    <mergeCell ref="C7:C8"/>
    <mergeCell ref="C9:C16"/>
    <mergeCell ref="C17:C18"/>
    <mergeCell ref="C19:C26"/>
    <mergeCell ref="C27:C33"/>
    <mergeCell ref="B35:B36"/>
    <mergeCell ref="G7:G8"/>
    <mergeCell ref="G9:G16"/>
    <mergeCell ref="G17:G18"/>
    <mergeCell ref="G19:G26"/>
    <mergeCell ref="G27:G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66"/>
  <sheetViews>
    <sheetView showGridLines="0" view="pageBreakPreview" zoomScale="70" zoomScaleNormal="70" zoomScaleSheetLayoutView="70" workbookViewId="0">
      <selection activeCell="J11" sqref="J1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511</v>
      </c>
      <c r="B7" s="71" t="s">
        <v>149</v>
      </c>
      <c r="C7" s="74" t="s">
        <v>518</v>
      </c>
      <c r="D7" s="64" t="s">
        <v>512</v>
      </c>
      <c r="E7" s="65">
        <v>125</v>
      </c>
      <c r="F7" s="11">
        <f>$C$3*E7</f>
        <v>0</v>
      </c>
      <c r="G7" s="67" t="s">
        <v>517</v>
      </c>
    </row>
    <row r="8" spans="1:7" s="3" customFormat="1" ht="39.950000000000003" customHeight="1">
      <c r="A8" s="69"/>
      <c r="B8" s="72"/>
      <c r="C8" s="74" t="s">
        <v>6</v>
      </c>
      <c r="D8" s="64" t="s">
        <v>155</v>
      </c>
      <c r="E8" s="65">
        <v>37.5</v>
      </c>
      <c r="F8" s="11">
        <f t="shared" ref="F8:F33" si="0">$C$3*E8</f>
        <v>0</v>
      </c>
      <c r="G8" s="67" t="s">
        <v>6</v>
      </c>
    </row>
    <row r="9" spans="1:7" s="3" customFormat="1" ht="39.950000000000003" customHeight="1">
      <c r="A9" s="69"/>
      <c r="B9" s="72"/>
      <c r="C9" s="74" t="s">
        <v>6</v>
      </c>
      <c r="D9" s="64" t="s">
        <v>513</v>
      </c>
      <c r="E9" s="65">
        <v>18.75</v>
      </c>
      <c r="F9" s="11">
        <f t="shared" si="0"/>
        <v>0</v>
      </c>
      <c r="G9" s="67" t="s">
        <v>6</v>
      </c>
    </row>
    <row r="10" spans="1:7" s="3" customFormat="1" ht="39.950000000000003" customHeight="1">
      <c r="A10" s="69"/>
      <c r="B10" s="72"/>
      <c r="C10" s="74" t="s">
        <v>6</v>
      </c>
      <c r="D10" s="64" t="s">
        <v>194</v>
      </c>
      <c r="E10" s="65">
        <v>12.5</v>
      </c>
      <c r="F10" s="11">
        <f t="shared" si="0"/>
        <v>0</v>
      </c>
      <c r="G10" s="67" t="s">
        <v>6</v>
      </c>
    </row>
    <row r="11" spans="1:7" s="3" customFormat="1" ht="39.950000000000003" customHeight="1">
      <c r="A11" s="69"/>
      <c r="B11" s="72"/>
      <c r="C11" s="74" t="s">
        <v>6</v>
      </c>
      <c r="D11" s="64" t="s">
        <v>306</v>
      </c>
      <c r="E11" s="65">
        <v>12.5</v>
      </c>
      <c r="F11" s="11">
        <f t="shared" si="0"/>
        <v>0</v>
      </c>
      <c r="G11" s="67" t="s">
        <v>6</v>
      </c>
    </row>
    <row r="12" spans="1:7" s="3" customFormat="1" ht="39.950000000000003" customHeight="1">
      <c r="A12" s="69"/>
      <c r="B12" s="72"/>
      <c r="C12" s="74" t="s">
        <v>6</v>
      </c>
      <c r="D12" s="64" t="s">
        <v>161</v>
      </c>
      <c r="E12" s="65">
        <v>1.25</v>
      </c>
      <c r="F12" s="11">
        <f t="shared" si="0"/>
        <v>0</v>
      </c>
      <c r="G12" s="67" t="s">
        <v>6</v>
      </c>
    </row>
    <row r="13" spans="1:7" s="3" customFormat="1" ht="39.950000000000003" customHeight="1">
      <c r="A13" s="69"/>
      <c r="B13" s="72"/>
      <c r="C13" s="74" t="s">
        <v>6</v>
      </c>
      <c r="D13" s="64" t="s">
        <v>276</v>
      </c>
      <c r="E13" s="65">
        <v>1.25</v>
      </c>
      <c r="F13" s="11">
        <f t="shared" si="0"/>
        <v>0</v>
      </c>
      <c r="G13" s="67" t="s">
        <v>6</v>
      </c>
    </row>
    <row r="14" spans="1:7" s="3" customFormat="1" ht="39.950000000000003" customHeight="1">
      <c r="A14" s="69"/>
      <c r="B14" s="72"/>
      <c r="C14" s="63" t="s">
        <v>309</v>
      </c>
      <c r="D14" s="64" t="s">
        <v>154</v>
      </c>
      <c r="E14" s="65">
        <v>35</v>
      </c>
      <c r="F14" s="11">
        <f t="shared" si="0"/>
        <v>0</v>
      </c>
      <c r="G14" s="66" t="s">
        <v>320</v>
      </c>
    </row>
    <row r="15" spans="1:7" s="3" customFormat="1" ht="39.950000000000003" customHeight="1">
      <c r="A15" s="69"/>
      <c r="B15" s="72"/>
      <c r="C15" s="74" t="s">
        <v>519</v>
      </c>
      <c r="D15" s="64" t="s">
        <v>383</v>
      </c>
      <c r="E15" s="65">
        <v>37.5</v>
      </c>
      <c r="F15" s="11">
        <f t="shared" si="0"/>
        <v>0</v>
      </c>
      <c r="G15" s="67" t="s">
        <v>520</v>
      </c>
    </row>
    <row r="16" spans="1:7" s="3" customFormat="1" ht="39.950000000000003" customHeight="1">
      <c r="A16" s="69"/>
      <c r="B16" s="72"/>
      <c r="C16" s="74" t="s">
        <v>6</v>
      </c>
      <c r="D16" s="64" t="s">
        <v>155</v>
      </c>
      <c r="E16" s="65">
        <v>12.5</v>
      </c>
      <c r="F16" s="11">
        <f t="shared" si="0"/>
        <v>0</v>
      </c>
      <c r="G16" s="67" t="s">
        <v>6</v>
      </c>
    </row>
    <row r="17" spans="1:7" s="3" customFormat="1" ht="39.950000000000003" customHeight="1">
      <c r="A17" s="69"/>
      <c r="B17" s="72"/>
      <c r="C17" s="74" t="s">
        <v>6</v>
      </c>
      <c r="D17" s="64" t="s">
        <v>514</v>
      </c>
      <c r="E17" s="65">
        <v>8.75</v>
      </c>
      <c r="F17" s="11">
        <f t="shared" si="0"/>
        <v>0</v>
      </c>
      <c r="G17" s="67" t="s">
        <v>6</v>
      </c>
    </row>
    <row r="18" spans="1:7" s="3" customFormat="1" ht="39.950000000000003" customHeight="1">
      <c r="A18" s="69"/>
      <c r="B18" s="72"/>
      <c r="C18" s="74" t="s">
        <v>6</v>
      </c>
      <c r="D18" s="64" t="s">
        <v>157</v>
      </c>
      <c r="E18" s="65">
        <v>6.25</v>
      </c>
      <c r="F18" s="11">
        <f t="shared" si="0"/>
        <v>0</v>
      </c>
      <c r="G18" s="67" t="s">
        <v>6</v>
      </c>
    </row>
    <row r="19" spans="1:7" s="3" customFormat="1" ht="39.950000000000003" customHeight="1">
      <c r="A19" s="69"/>
      <c r="B19" s="72"/>
      <c r="C19" s="74" t="s">
        <v>6</v>
      </c>
      <c r="D19" s="64" t="s">
        <v>156</v>
      </c>
      <c r="E19" s="65">
        <v>6.25</v>
      </c>
      <c r="F19" s="11">
        <f t="shared" si="0"/>
        <v>0</v>
      </c>
      <c r="G19" s="67" t="s">
        <v>6</v>
      </c>
    </row>
    <row r="20" spans="1:7" s="3" customFormat="1" ht="39.950000000000003" customHeight="1">
      <c r="A20" s="69"/>
      <c r="B20" s="72"/>
      <c r="C20" s="74" t="s">
        <v>6</v>
      </c>
      <c r="D20" s="64" t="s">
        <v>159</v>
      </c>
      <c r="E20" s="65">
        <v>3.75</v>
      </c>
      <c r="F20" s="11">
        <f t="shared" si="0"/>
        <v>0</v>
      </c>
      <c r="G20" s="67" t="s">
        <v>6</v>
      </c>
    </row>
    <row r="21" spans="1:7" s="3" customFormat="1" ht="39.950000000000003" customHeight="1">
      <c r="A21" s="69"/>
      <c r="B21" s="72"/>
      <c r="C21" s="74" t="s">
        <v>6</v>
      </c>
      <c r="D21" s="64" t="s">
        <v>158</v>
      </c>
      <c r="E21" s="65">
        <v>2.5</v>
      </c>
      <c r="F21" s="11">
        <f t="shared" si="0"/>
        <v>0</v>
      </c>
      <c r="G21" s="67" t="s">
        <v>6</v>
      </c>
    </row>
    <row r="22" spans="1:7" s="3" customFormat="1" ht="39.950000000000003" customHeight="1">
      <c r="A22" s="69"/>
      <c r="B22" s="72"/>
      <c r="C22" s="74" t="s">
        <v>6</v>
      </c>
      <c r="D22" s="64" t="s">
        <v>166</v>
      </c>
      <c r="E22" s="65">
        <v>2.5</v>
      </c>
      <c r="F22" s="11">
        <f t="shared" si="0"/>
        <v>0</v>
      </c>
      <c r="G22" s="67" t="s">
        <v>6</v>
      </c>
    </row>
    <row r="23" spans="1:7" s="3" customFormat="1" ht="39.950000000000003" customHeight="1">
      <c r="A23" s="69"/>
      <c r="B23" s="72"/>
      <c r="C23" s="74" t="s">
        <v>6</v>
      </c>
      <c r="D23" s="64" t="s">
        <v>168</v>
      </c>
      <c r="E23" s="65">
        <v>1.25</v>
      </c>
      <c r="F23" s="11">
        <f t="shared" si="0"/>
        <v>0</v>
      </c>
      <c r="G23" s="67" t="s">
        <v>6</v>
      </c>
    </row>
    <row r="24" spans="1:7" s="3" customFormat="1" ht="39.950000000000003" customHeight="1">
      <c r="A24" s="69"/>
      <c r="B24" s="72"/>
      <c r="C24" s="74" t="s">
        <v>6</v>
      </c>
      <c r="D24" s="64" t="s">
        <v>179</v>
      </c>
      <c r="E24" s="65">
        <v>0.12</v>
      </c>
      <c r="F24" s="11">
        <f t="shared" si="0"/>
        <v>0</v>
      </c>
      <c r="G24" s="67" t="s">
        <v>6</v>
      </c>
    </row>
    <row r="25" spans="1:7" s="3" customFormat="1" ht="39.950000000000003" customHeight="1">
      <c r="A25" s="69"/>
      <c r="B25" s="72"/>
      <c r="C25" s="74" t="s">
        <v>6</v>
      </c>
      <c r="D25" s="64" t="s">
        <v>202</v>
      </c>
      <c r="E25" s="65">
        <v>0.12</v>
      </c>
      <c r="F25" s="11">
        <f t="shared" si="0"/>
        <v>0</v>
      </c>
      <c r="G25" s="67" t="s">
        <v>6</v>
      </c>
    </row>
    <row r="26" spans="1:7" s="3" customFormat="1" ht="39.950000000000003" customHeight="1">
      <c r="A26" s="69"/>
      <c r="B26" s="72"/>
      <c r="C26" s="74" t="s">
        <v>515</v>
      </c>
      <c r="D26" s="64" t="s">
        <v>516</v>
      </c>
      <c r="E26" s="65">
        <v>43.75</v>
      </c>
      <c r="F26" s="11">
        <f t="shared" si="0"/>
        <v>0</v>
      </c>
      <c r="G26" s="67" t="s">
        <v>521</v>
      </c>
    </row>
    <row r="27" spans="1:7" s="3" customFormat="1" ht="39.950000000000003" customHeight="1">
      <c r="A27" s="69"/>
      <c r="B27" s="72"/>
      <c r="C27" s="74" t="s">
        <v>6</v>
      </c>
      <c r="D27" s="64" t="s">
        <v>165</v>
      </c>
      <c r="E27" s="65">
        <v>2.5</v>
      </c>
      <c r="F27" s="11">
        <f t="shared" si="0"/>
        <v>0</v>
      </c>
      <c r="G27" s="67" t="s">
        <v>6</v>
      </c>
    </row>
    <row r="28" spans="1:7" s="3" customFormat="1" ht="39.950000000000003" customHeight="1">
      <c r="A28" s="69"/>
      <c r="B28" s="72"/>
      <c r="C28" s="74" t="s">
        <v>6</v>
      </c>
      <c r="D28" s="64" t="s">
        <v>168</v>
      </c>
      <c r="E28" s="65">
        <v>0.62</v>
      </c>
      <c r="F28" s="11">
        <f t="shared" si="0"/>
        <v>0</v>
      </c>
      <c r="G28" s="67" t="s">
        <v>6</v>
      </c>
    </row>
    <row r="29" spans="1:7" s="3" customFormat="1" ht="39.950000000000003" customHeight="1">
      <c r="A29" s="69"/>
      <c r="B29" s="72"/>
      <c r="C29" s="74" t="s">
        <v>6</v>
      </c>
      <c r="D29" s="64" t="s">
        <v>160</v>
      </c>
      <c r="E29" s="65">
        <v>0.62</v>
      </c>
      <c r="F29" s="11">
        <f t="shared" si="0"/>
        <v>0</v>
      </c>
      <c r="G29" s="67" t="s">
        <v>6</v>
      </c>
    </row>
    <row r="30" spans="1:7" s="3" customFormat="1" ht="39.950000000000003" customHeight="1">
      <c r="A30" s="69"/>
      <c r="B30" s="72"/>
      <c r="C30" s="74" t="s">
        <v>6</v>
      </c>
      <c r="D30" s="64" t="s">
        <v>176</v>
      </c>
      <c r="E30" s="65">
        <v>0.62</v>
      </c>
      <c r="F30" s="11">
        <f t="shared" si="0"/>
        <v>0</v>
      </c>
      <c r="G30" s="67" t="s">
        <v>6</v>
      </c>
    </row>
    <row r="31" spans="1:7" s="3" customFormat="1" ht="39.950000000000003" customHeight="1">
      <c r="A31" s="69"/>
      <c r="B31" s="73"/>
      <c r="C31" s="63" t="s">
        <v>180</v>
      </c>
      <c r="D31" s="64" t="s">
        <v>181</v>
      </c>
      <c r="E31" s="65">
        <v>25</v>
      </c>
      <c r="F31" s="11">
        <f t="shared" si="0"/>
        <v>0</v>
      </c>
      <c r="G31" s="66" t="s">
        <v>189</v>
      </c>
    </row>
    <row r="32" spans="1:7" s="3" customFormat="1" ht="39.950000000000003" customHeight="1">
      <c r="A32" s="69"/>
      <c r="B32" s="74" t="s">
        <v>600</v>
      </c>
      <c r="C32" s="63" t="s">
        <v>403</v>
      </c>
      <c r="D32" s="64" t="s">
        <v>404</v>
      </c>
      <c r="E32" s="65">
        <v>62.5</v>
      </c>
      <c r="F32" s="11">
        <f t="shared" si="0"/>
        <v>0</v>
      </c>
      <c r="G32" s="66" t="s">
        <v>189</v>
      </c>
    </row>
    <row r="33" spans="1:7" s="3" customFormat="1" ht="39.950000000000003" customHeight="1">
      <c r="A33" s="70"/>
      <c r="B33" s="74" t="s">
        <v>6</v>
      </c>
      <c r="C33" s="63" t="s">
        <v>210</v>
      </c>
      <c r="D33" s="64" t="s">
        <v>211</v>
      </c>
      <c r="E33" s="65">
        <v>200</v>
      </c>
      <c r="F33" s="11">
        <f t="shared" si="0"/>
        <v>0</v>
      </c>
      <c r="G33" s="66" t="s">
        <v>189</v>
      </c>
    </row>
    <row r="34" spans="1:7" ht="39.950000000000003" customHeight="1">
      <c r="A34" s="13"/>
      <c r="B34" s="13"/>
      <c r="C34" s="13"/>
      <c r="D34" s="13"/>
      <c r="E34" s="14"/>
      <c r="F34" s="15"/>
      <c r="G34" s="13"/>
    </row>
    <row r="35" spans="1:7" ht="18">
      <c r="A35" s="13"/>
      <c r="B35" s="13"/>
      <c r="C35" s="13"/>
      <c r="D35" s="13"/>
      <c r="E35" s="14"/>
      <c r="F35" s="15"/>
      <c r="G35" s="13"/>
    </row>
    <row r="36" spans="1:7" ht="18">
      <c r="A36" s="13"/>
      <c r="B36" s="13"/>
      <c r="C36" s="13"/>
      <c r="D36" s="13"/>
      <c r="E36" s="14"/>
      <c r="F36" s="15"/>
      <c r="G36" s="13"/>
    </row>
    <row r="37" spans="1:7" ht="18">
      <c r="A37" s="13"/>
      <c r="B37" s="13"/>
      <c r="C37" s="13"/>
      <c r="D37" s="13"/>
      <c r="E37" s="14"/>
      <c r="F37" s="15"/>
      <c r="G37" s="13"/>
    </row>
    <row r="38" spans="1:7" ht="18">
      <c r="A38" s="13"/>
      <c r="B38" s="13"/>
      <c r="C38" s="13"/>
      <c r="D38" s="13"/>
      <c r="E38" s="14"/>
      <c r="F38" s="15"/>
      <c r="G38" s="13"/>
    </row>
    <row r="39" spans="1:7" ht="18">
      <c r="A39" s="13"/>
      <c r="B39" s="13"/>
      <c r="C39" s="13"/>
      <c r="D39" s="13"/>
      <c r="E39" s="14"/>
      <c r="F39" s="15"/>
      <c r="G39" s="13"/>
    </row>
    <row r="40" spans="1:7" ht="18">
      <c r="A40" s="13"/>
      <c r="B40" s="13"/>
      <c r="C40" s="13"/>
      <c r="D40" s="13"/>
      <c r="E40" s="14"/>
      <c r="F40" s="15"/>
      <c r="G40" s="13"/>
    </row>
    <row r="41" spans="1:7" ht="18">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sheetData>
  <sheetProtection sheet="1" objects="1" scenarios="1" formatRows="0" insertRows="0" deleteRows="0"/>
  <mergeCells count="22">
    <mergeCell ref="A1:G1"/>
    <mergeCell ref="A2:C2"/>
    <mergeCell ref="D2:F2"/>
    <mergeCell ref="G2:G3"/>
    <mergeCell ref="A3:B3"/>
    <mergeCell ref="D3:F3"/>
    <mergeCell ref="G5:G6"/>
    <mergeCell ref="A5:A6"/>
    <mergeCell ref="B5:B6"/>
    <mergeCell ref="C5:C6"/>
    <mergeCell ref="D5:D6"/>
    <mergeCell ref="E5:E6"/>
    <mergeCell ref="F5:F6"/>
    <mergeCell ref="G7:G13"/>
    <mergeCell ref="G15:G25"/>
    <mergeCell ref="G26:G30"/>
    <mergeCell ref="A7:A33"/>
    <mergeCell ref="B7:B31"/>
    <mergeCell ref="C7:C13"/>
    <mergeCell ref="C15:C25"/>
    <mergeCell ref="C26:C30"/>
    <mergeCell ref="B32:B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G76"/>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522</v>
      </c>
      <c r="B7" s="74" t="s">
        <v>18</v>
      </c>
      <c r="C7" s="74" t="s">
        <v>30</v>
      </c>
      <c r="D7" s="64" t="s">
        <v>154</v>
      </c>
      <c r="E7" s="65">
        <v>62.5</v>
      </c>
      <c r="F7" s="11">
        <f>$C$3*E7</f>
        <v>0</v>
      </c>
      <c r="G7" s="67" t="s">
        <v>212</v>
      </c>
    </row>
    <row r="8" spans="1:7" s="3" customFormat="1" ht="39.950000000000003" customHeight="1">
      <c r="A8" s="69"/>
      <c r="B8" s="74" t="s">
        <v>6</v>
      </c>
      <c r="C8" s="74" t="s">
        <v>6</v>
      </c>
      <c r="D8" s="64" t="s">
        <v>192</v>
      </c>
      <c r="E8" s="65">
        <v>6.25</v>
      </c>
      <c r="F8" s="11">
        <f t="shared" ref="F8:F43" si="0">$C$3*E8</f>
        <v>0</v>
      </c>
      <c r="G8" s="67" t="s">
        <v>6</v>
      </c>
    </row>
    <row r="9" spans="1:7" s="3" customFormat="1" ht="39.950000000000003" customHeight="1">
      <c r="A9" s="69"/>
      <c r="B9" s="74" t="s">
        <v>6</v>
      </c>
      <c r="C9" s="74" t="s">
        <v>523</v>
      </c>
      <c r="D9" s="64" t="s">
        <v>524</v>
      </c>
      <c r="E9" s="65">
        <v>3.75</v>
      </c>
      <c r="F9" s="11">
        <f t="shared" si="0"/>
        <v>0</v>
      </c>
      <c r="G9" s="67" t="s">
        <v>534</v>
      </c>
    </row>
    <row r="10" spans="1:7" s="3" customFormat="1" ht="39.950000000000003" customHeight="1">
      <c r="A10" s="69"/>
      <c r="B10" s="74" t="s">
        <v>6</v>
      </c>
      <c r="C10" s="74" t="s">
        <v>6</v>
      </c>
      <c r="D10" s="64" t="s">
        <v>175</v>
      </c>
      <c r="E10" s="65">
        <v>2.5</v>
      </c>
      <c r="F10" s="11">
        <f t="shared" si="0"/>
        <v>0</v>
      </c>
      <c r="G10" s="67" t="s">
        <v>6</v>
      </c>
    </row>
    <row r="11" spans="1:7" s="3" customFormat="1" ht="39.950000000000003" customHeight="1">
      <c r="A11" s="69"/>
      <c r="B11" s="74" t="s">
        <v>6</v>
      </c>
      <c r="C11" s="74" t="s">
        <v>6</v>
      </c>
      <c r="D11" s="64" t="s">
        <v>167</v>
      </c>
      <c r="E11" s="65">
        <v>1.25</v>
      </c>
      <c r="F11" s="11">
        <f t="shared" si="0"/>
        <v>0</v>
      </c>
      <c r="G11" s="67" t="s">
        <v>6</v>
      </c>
    </row>
    <row r="12" spans="1:7" s="3" customFormat="1" ht="39.950000000000003" customHeight="1">
      <c r="A12" s="69"/>
      <c r="B12" s="74" t="s">
        <v>6</v>
      </c>
      <c r="C12" s="74" t="s">
        <v>6</v>
      </c>
      <c r="D12" s="64" t="s">
        <v>525</v>
      </c>
      <c r="E12" s="65">
        <v>1.25</v>
      </c>
      <c r="F12" s="11">
        <f t="shared" si="0"/>
        <v>0</v>
      </c>
      <c r="G12" s="67" t="s">
        <v>6</v>
      </c>
    </row>
    <row r="13" spans="1:7" s="3" customFormat="1" ht="39.950000000000003" customHeight="1">
      <c r="A13" s="69"/>
      <c r="B13" s="74" t="s">
        <v>6</v>
      </c>
      <c r="C13" s="74" t="s">
        <v>6</v>
      </c>
      <c r="D13" s="64" t="s">
        <v>526</v>
      </c>
      <c r="E13" s="65">
        <v>0.62</v>
      </c>
      <c r="F13" s="11">
        <f t="shared" si="0"/>
        <v>0</v>
      </c>
      <c r="G13" s="67" t="s">
        <v>6</v>
      </c>
    </row>
    <row r="14" spans="1:7" s="3" customFormat="1" ht="39.950000000000003" customHeight="1">
      <c r="A14" s="69"/>
      <c r="B14" s="74" t="s">
        <v>6</v>
      </c>
      <c r="C14" s="74" t="s">
        <v>6</v>
      </c>
      <c r="D14" s="64" t="s">
        <v>169</v>
      </c>
      <c r="E14" s="65">
        <v>0.25</v>
      </c>
      <c r="F14" s="11">
        <f t="shared" si="0"/>
        <v>0</v>
      </c>
      <c r="G14" s="67" t="s">
        <v>6</v>
      </c>
    </row>
    <row r="15" spans="1:7" s="3" customFormat="1" ht="39.950000000000003" customHeight="1">
      <c r="A15" s="69"/>
      <c r="B15" s="74" t="s">
        <v>6</v>
      </c>
      <c r="C15" s="74" t="s">
        <v>127</v>
      </c>
      <c r="D15" s="64" t="s">
        <v>527</v>
      </c>
      <c r="E15" s="65">
        <v>56.25</v>
      </c>
      <c r="F15" s="11">
        <f t="shared" si="0"/>
        <v>0</v>
      </c>
      <c r="G15" s="67" t="s">
        <v>537</v>
      </c>
    </row>
    <row r="16" spans="1:7" s="3" customFormat="1" ht="39.950000000000003" customHeight="1">
      <c r="A16" s="69"/>
      <c r="B16" s="74" t="s">
        <v>6</v>
      </c>
      <c r="C16" s="74" t="s">
        <v>6</v>
      </c>
      <c r="D16" s="64" t="s">
        <v>528</v>
      </c>
      <c r="E16" s="65">
        <v>12.5</v>
      </c>
      <c r="F16" s="11">
        <f t="shared" si="0"/>
        <v>0</v>
      </c>
      <c r="G16" s="67" t="s">
        <v>6</v>
      </c>
    </row>
    <row r="17" spans="1:7" s="3" customFormat="1" ht="39.950000000000003" customHeight="1">
      <c r="A17" s="69"/>
      <c r="B17" s="74" t="s">
        <v>6</v>
      </c>
      <c r="C17" s="74" t="s">
        <v>6</v>
      </c>
      <c r="D17" s="64" t="s">
        <v>331</v>
      </c>
      <c r="E17" s="65">
        <v>6.25</v>
      </c>
      <c r="F17" s="11">
        <f t="shared" si="0"/>
        <v>0</v>
      </c>
      <c r="G17" s="67" t="s">
        <v>6</v>
      </c>
    </row>
    <row r="18" spans="1:7" s="3" customFormat="1" ht="39.950000000000003" customHeight="1">
      <c r="A18" s="69"/>
      <c r="B18" s="74" t="s">
        <v>6</v>
      </c>
      <c r="C18" s="74" t="s">
        <v>6</v>
      </c>
      <c r="D18" s="64" t="s">
        <v>529</v>
      </c>
      <c r="E18" s="65">
        <v>3.75</v>
      </c>
      <c r="F18" s="11">
        <f t="shared" si="0"/>
        <v>0</v>
      </c>
      <c r="G18" s="67" t="s">
        <v>6</v>
      </c>
    </row>
    <row r="19" spans="1:7" s="3" customFormat="1" ht="39.950000000000003" customHeight="1">
      <c r="A19" s="69"/>
      <c r="B19" s="74" t="s">
        <v>6</v>
      </c>
      <c r="C19" s="74" t="s">
        <v>530</v>
      </c>
      <c r="D19" s="64" t="s">
        <v>531</v>
      </c>
      <c r="E19" s="65">
        <v>25</v>
      </c>
      <c r="F19" s="11">
        <f t="shared" si="0"/>
        <v>0</v>
      </c>
      <c r="G19" s="67" t="s">
        <v>535</v>
      </c>
    </row>
    <row r="20" spans="1:7" s="3" customFormat="1" ht="39.950000000000003" customHeight="1">
      <c r="A20" s="69"/>
      <c r="B20" s="74" t="s">
        <v>6</v>
      </c>
      <c r="C20" s="74" t="s">
        <v>6</v>
      </c>
      <c r="D20" s="64" t="s">
        <v>270</v>
      </c>
      <c r="E20" s="65">
        <v>2.5</v>
      </c>
      <c r="F20" s="11">
        <f t="shared" si="0"/>
        <v>0</v>
      </c>
      <c r="G20" s="67" t="s">
        <v>6</v>
      </c>
    </row>
    <row r="21" spans="1:7" s="3" customFormat="1" ht="39.950000000000003" customHeight="1">
      <c r="A21" s="69"/>
      <c r="B21" s="74" t="s">
        <v>6</v>
      </c>
      <c r="C21" s="74" t="s">
        <v>6</v>
      </c>
      <c r="D21" s="64" t="s">
        <v>201</v>
      </c>
      <c r="E21" s="65">
        <v>1.25</v>
      </c>
      <c r="F21" s="11">
        <f t="shared" si="0"/>
        <v>0</v>
      </c>
      <c r="G21" s="67" t="s">
        <v>6</v>
      </c>
    </row>
    <row r="22" spans="1:7" s="3" customFormat="1" ht="39.950000000000003" customHeight="1">
      <c r="A22" s="69"/>
      <c r="B22" s="74" t="s">
        <v>6</v>
      </c>
      <c r="C22" s="74" t="s">
        <v>6</v>
      </c>
      <c r="D22" s="64" t="s">
        <v>161</v>
      </c>
      <c r="E22" s="65">
        <v>1.25</v>
      </c>
      <c r="F22" s="11">
        <f t="shared" si="0"/>
        <v>0</v>
      </c>
      <c r="G22" s="67" t="s">
        <v>6</v>
      </c>
    </row>
    <row r="23" spans="1:7" s="3" customFormat="1" ht="39.950000000000003" customHeight="1">
      <c r="A23" s="69"/>
      <c r="B23" s="74" t="s">
        <v>6</v>
      </c>
      <c r="C23" s="74" t="s">
        <v>6</v>
      </c>
      <c r="D23" s="64" t="s">
        <v>532</v>
      </c>
      <c r="E23" s="65">
        <v>0.62</v>
      </c>
      <c r="F23" s="11">
        <f t="shared" si="0"/>
        <v>0</v>
      </c>
      <c r="G23" s="67" t="s">
        <v>6</v>
      </c>
    </row>
    <row r="24" spans="1:7" s="3" customFormat="1" ht="39.950000000000003" customHeight="1">
      <c r="A24" s="69"/>
      <c r="B24" s="74" t="s">
        <v>6</v>
      </c>
      <c r="C24" s="74" t="s">
        <v>6</v>
      </c>
      <c r="D24" s="64" t="s">
        <v>160</v>
      </c>
      <c r="E24" s="65">
        <v>0.62</v>
      </c>
      <c r="F24" s="11">
        <f t="shared" si="0"/>
        <v>0</v>
      </c>
      <c r="G24" s="67" t="s">
        <v>6</v>
      </c>
    </row>
    <row r="25" spans="1:7" s="3" customFormat="1" ht="39.950000000000003" customHeight="1">
      <c r="A25" s="69"/>
      <c r="B25" s="74" t="s">
        <v>6</v>
      </c>
      <c r="C25" s="74" t="s">
        <v>6</v>
      </c>
      <c r="D25" s="64" t="s">
        <v>272</v>
      </c>
      <c r="E25" s="65">
        <v>0.25</v>
      </c>
      <c r="F25" s="11">
        <f t="shared" si="0"/>
        <v>0</v>
      </c>
      <c r="G25" s="67" t="s">
        <v>6</v>
      </c>
    </row>
    <row r="26" spans="1:7" s="3" customFormat="1" ht="39.950000000000003" customHeight="1">
      <c r="A26" s="69"/>
      <c r="B26" s="74" t="s">
        <v>6</v>
      </c>
      <c r="C26" s="74" t="s">
        <v>134</v>
      </c>
      <c r="D26" s="64" t="s">
        <v>194</v>
      </c>
      <c r="E26" s="65">
        <v>18.75</v>
      </c>
      <c r="F26" s="11">
        <f t="shared" si="0"/>
        <v>0</v>
      </c>
      <c r="G26" s="67" t="s">
        <v>536</v>
      </c>
    </row>
    <row r="27" spans="1:7" s="3" customFormat="1" ht="39.950000000000003" customHeight="1">
      <c r="A27" s="69"/>
      <c r="B27" s="74" t="s">
        <v>6</v>
      </c>
      <c r="C27" s="74" t="s">
        <v>6</v>
      </c>
      <c r="D27" s="64" t="s">
        <v>306</v>
      </c>
      <c r="E27" s="65">
        <v>12.5</v>
      </c>
      <c r="F27" s="11">
        <f t="shared" si="0"/>
        <v>0</v>
      </c>
      <c r="G27" s="67" t="s">
        <v>6</v>
      </c>
    </row>
    <row r="28" spans="1:7" s="3" customFormat="1" ht="39.950000000000003" customHeight="1">
      <c r="A28" s="69"/>
      <c r="B28" s="74" t="s">
        <v>6</v>
      </c>
      <c r="C28" s="74" t="s">
        <v>6</v>
      </c>
      <c r="D28" s="64" t="s">
        <v>157</v>
      </c>
      <c r="E28" s="65">
        <v>6.25</v>
      </c>
      <c r="F28" s="11">
        <f t="shared" si="0"/>
        <v>0</v>
      </c>
      <c r="G28" s="67" t="s">
        <v>6</v>
      </c>
    </row>
    <row r="29" spans="1:7" s="3" customFormat="1" ht="39.950000000000003" customHeight="1">
      <c r="A29" s="69"/>
      <c r="B29" s="74" t="s">
        <v>6</v>
      </c>
      <c r="C29" s="74" t="s">
        <v>6</v>
      </c>
      <c r="D29" s="64" t="s">
        <v>168</v>
      </c>
      <c r="E29" s="65">
        <v>1.25</v>
      </c>
      <c r="F29" s="11">
        <f t="shared" si="0"/>
        <v>0</v>
      </c>
      <c r="G29" s="67" t="s">
        <v>6</v>
      </c>
    </row>
    <row r="30" spans="1:7" s="3" customFormat="1" ht="39.950000000000003" customHeight="1">
      <c r="A30" s="69"/>
      <c r="B30" s="74" t="s">
        <v>6</v>
      </c>
      <c r="C30" s="74" t="s">
        <v>6</v>
      </c>
      <c r="D30" s="64" t="s">
        <v>161</v>
      </c>
      <c r="E30" s="65">
        <v>0.62</v>
      </c>
      <c r="F30" s="11">
        <f t="shared" si="0"/>
        <v>0</v>
      </c>
      <c r="G30" s="67" t="s">
        <v>6</v>
      </c>
    </row>
    <row r="31" spans="1:7" s="3" customFormat="1" ht="39.950000000000003" customHeight="1">
      <c r="A31" s="69"/>
      <c r="B31" s="74" t="s">
        <v>6</v>
      </c>
      <c r="C31" s="74" t="s">
        <v>6</v>
      </c>
      <c r="D31" s="64" t="s">
        <v>160</v>
      </c>
      <c r="E31" s="65">
        <v>0.62</v>
      </c>
      <c r="F31" s="11">
        <f t="shared" si="0"/>
        <v>0</v>
      </c>
      <c r="G31" s="67" t="s">
        <v>6</v>
      </c>
    </row>
    <row r="32" spans="1:7" s="3" customFormat="1" ht="39.950000000000003" customHeight="1">
      <c r="A32" s="69"/>
      <c r="B32" s="74" t="s">
        <v>6</v>
      </c>
      <c r="C32" s="74" t="s">
        <v>6</v>
      </c>
      <c r="D32" s="64" t="s">
        <v>176</v>
      </c>
      <c r="E32" s="65">
        <v>0.62</v>
      </c>
      <c r="F32" s="11">
        <f t="shared" si="0"/>
        <v>0</v>
      </c>
      <c r="G32" s="67" t="s">
        <v>6</v>
      </c>
    </row>
    <row r="33" spans="1:7" s="3" customFormat="1" ht="39.950000000000003" customHeight="1">
      <c r="A33" s="69"/>
      <c r="B33" s="74" t="s">
        <v>6</v>
      </c>
      <c r="C33" s="74" t="s">
        <v>6</v>
      </c>
      <c r="D33" s="64" t="s">
        <v>179</v>
      </c>
      <c r="E33" s="65">
        <v>0.25</v>
      </c>
      <c r="F33" s="11">
        <f t="shared" si="0"/>
        <v>0</v>
      </c>
      <c r="G33" s="67" t="s">
        <v>6</v>
      </c>
    </row>
    <row r="34" spans="1:7" s="3" customFormat="1" ht="39.950000000000003" customHeight="1">
      <c r="A34" s="69"/>
      <c r="B34" s="74" t="s">
        <v>6</v>
      </c>
      <c r="C34" s="74" t="s">
        <v>6</v>
      </c>
      <c r="D34" s="64" t="s">
        <v>276</v>
      </c>
      <c r="E34" s="65">
        <v>0.25</v>
      </c>
      <c r="F34" s="11">
        <f t="shared" si="0"/>
        <v>0</v>
      </c>
      <c r="G34" s="67" t="s">
        <v>6</v>
      </c>
    </row>
    <row r="35" spans="1:7" s="3" customFormat="1" ht="39.950000000000003" customHeight="1">
      <c r="A35" s="69"/>
      <c r="B35" s="74" t="s">
        <v>6</v>
      </c>
      <c r="C35" s="63" t="s">
        <v>180</v>
      </c>
      <c r="D35" s="64" t="s">
        <v>181</v>
      </c>
      <c r="E35" s="65">
        <v>25</v>
      </c>
      <c r="F35" s="11">
        <f t="shared" si="0"/>
        <v>0</v>
      </c>
      <c r="G35" s="66" t="s">
        <v>189</v>
      </c>
    </row>
    <row r="36" spans="1:7" s="3" customFormat="1" ht="39.950000000000003" customHeight="1">
      <c r="A36" s="69"/>
      <c r="B36" s="71" t="s">
        <v>600</v>
      </c>
      <c r="C36" s="125" t="s">
        <v>584</v>
      </c>
      <c r="D36" s="64" t="s">
        <v>155</v>
      </c>
      <c r="E36" s="65">
        <v>31.25</v>
      </c>
      <c r="F36" s="11">
        <f t="shared" si="0"/>
        <v>0</v>
      </c>
      <c r="G36" s="121" t="s">
        <v>602</v>
      </c>
    </row>
    <row r="37" spans="1:7" s="3" customFormat="1" ht="39.950000000000003" customHeight="1">
      <c r="A37" s="69"/>
      <c r="B37" s="72"/>
      <c r="C37" s="126"/>
      <c r="D37" s="64" t="s">
        <v>311</v>
      </c>
      <c r="E37" s="65">
        <v>31.25</v>
      </c>
      <c r="F37" s="11">
        <f t="shared" si="0"/>
        <v>0</v>
      </c>
      <c r="G37" s="122"/>
    </row>
    <row r="38" spans="1:7" s="3" customFormat="1" ht="39.950000000000003" customHeight="1">
      <c r="A38" s="69"/>
      <c r="B38" s="72"/>
      <c r="C38" s="126"/>
      <c r="D38" s="64" t="s">
        <v>533</v>
      </c>
      <c r="E38" s="65">
        <v>12.5</v>
      </c>
      <c r="F38" s="11">
        <f t="shared" si="0"/>
        <v>0</v>
      </c>
      <c r="G38" s="122"/>
    </row>
    <row r="39" spans="1:7" s="3" customFormat="1" ht="39.950000000000003" customHeight="1">
      <c r="A39" s="69"/>
      <c r="B39" s="72"/>
      <c r="C39" s="126"/>
      <c r="D39" s="64" t="s">
        <v>601</v>
      </c>
      <c r="E39" s="65">
        <v>3.75</v>
      </c>
      <c r="F39" s="11">
        <f t="shared" si="0"/>
        <v>0</v>
      </c>
      <c r="G39" s="122"/>
    </row>
    <row r="40" spans="1:7" s="3" customFormat="1" ht="39.950000000000003" customHeight="1">
      <c r="A40" s="69"/>
      <c r="B40" s="72"/>
      <c r="C40" s="126"/>
      <c r="D40" s="64" t="s">
        <v>337</v>
      </c>
      <c r="E40" s="65">
        <v>3.75</v>
      </c>
      <c r="F40" s="11">
        <f t="shared" si="0"/>
        <v>0</v>
      </c>
      <c r="G40" s="122"/>
    </row>
    <row r="41" spans="1:7" s="3" customFormat="1" ht="39.950000000000003" customHeight="1">
      <c r="A41" s="69"/>
      <c r="B41" s="72"/>
      <c r="C41" s="126"/>
      <c r="D41" s="64" t="s">
        <v>251</v>
      </c>
      <c r="E41" s="65">
        <v>1.25</v>
      </c>
      <c r="F41" s="11">
        <f t="shared" si="0"/>
        <v>0</v>
      </c>
      <c r="G41" s="122"/>
    </row>
    <row r="42" spans="1:7" s="3" customFormat="1" ht="39.950000000000003" customHeight="1">
      <c r="A42" s="69"/>
      <c r="B42" s="72"/>
      <c r="C42" s="127"/>
      <c r="D42" s="64" t="s">
        <v>179</v>
      </c>
      <c r="E42" s="65">
        <v>0.12</v>
      </c>
      <c r="F42" s="11">
        <f t="shared" si="0"/>
        <v>0</v>
      </c>
      <c r="G42" s="123"/>
    </row>
    <row r="43" spans="1:7" s="3" customFormat="1" ht="39.950000000000003" customHeight="1">
      <c r="A43" s="70"/>
      <c r="B43" s="73"/>
      <c r="C43" s="63" t="s">
        <v>210</v>
      </c>
      <c r="D43" s="64" t="s">
        <v>211</v>
      </c>
      <c r="E43" s="65">
        <v>200</v>
      </c>
      <c r="F43" s="11">
        <f t="shared" si="0"/>
        <v>0</v>
      </c>
      <c r="G43" s="66" t="s">
        <v>189</v>
      </c>
    </row>
    <row r="44" spans="1:7" ht="39.950000000000003" customHeight="1">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sheetData>
  <sheetProtection sheet="1" objects="1" scenarios="1" formatRows="0" insertRows="0" deleteRows="0"/>
  <mergeCells count="28">
    <mergeCell ref="A1:G1"/>
    <mergeCell ref="A2:C2"/>
    <mergeCell ref="D2:F2"/>
    <mergeCell ref="G2:G3"/>
    <mergeCell ref="A3:B3"/>
    <mergeCell ref="D3:F3"/>
    <mergeCell ref="G5:G6"/>
    <mergeCell ref="A5:A6"/>
    <mergeCell ref="B5:B6"/>
    <mergeCell ref="C5:C6"/>
    <mergeCell ref="D5:D6"/>
    <mergeCell ref="E5:E6"/>
    <mergeCell ref="F5:F6"/>
    <mergeCell ref="B36:B43"/>
    <mergeCell ref="C36:C42"/>
    <mergeCell ref="A7:A43"/>
    <mergeCell ref="G7:G8"/>
    <mergeCell ref="G9:G14"/>
    <mergeCell ref="G15:G18"/>
    <mergeCell ref="G19:G25"/>
    <mergeCell ref="G26:G34"/>
    <mergeCell ref="G36:G42"/>
    <mergeCell ref="B7:B35"/>
    <mergeCell ref="C7:C8"/>
    <mergeCell ref="C9:C14"/>
    <mergeCell ref="C15:C18"/>
    <mergeCell ref="C19:C25"/>
    <mergeCell ref="C26:C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73"/>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538</v>
      </c>
      <c r="B7" s="74" t="s">
        <v>18</v>
      </c>
      <c r="C7" s="74" t="s">
        <v>36</v>
      </c>
      <c r="D7" s="64" t="s">
        <v>154</v>
      </c>
      <c r="E7" s="65">
        <v>62.5</v>
      </c>
      <c r="F7" s="11">
        <f>$C$3*E7</f>
        <v>0</v>
      </c>
      <c r="G7" s="67" t="s">
        <v>279</v>
      </c>
    </row>
    <row r="8" spans="1:7" s="3" customFormat="1" ht="39.950000000000003" customHeight="1">
      <c r="A8" s="120" t="s">
        <v>6</v>
      </c>
      <c r="B8" s="74" t="s">
        <v>6</v>
      </c>
      <c r="C8" s="74" t="s">
        <v>6</v>
      </c>
      <c r="D8" s="64" t="s">
        <v>266</v>
      </c>
      <c r="E8" s="65">
        <v>6.25</v>
      </c>
      <c r="F8" s="11">
        <f t="shared" ref="F8:F40" si="0">$C$3*E8</f>
        <v>0</v>
      </c>
      <c r="G8" s="67" t="s">
        <v>6</v>
      </c>
    </row>
    <row r="9" spans="1:7" s="3" customFormat="1" ht="39.950000000000003" customHeight="1">
      <c r="A9" s="120" t="s">
        <v>6</v>
      </c>
      <c r="B9" s="74" t="s">
        <v>6</v>
      </c>
      <c r="C9" s="74" t="s">
        <v>539</v>
      </c>
      <c r="D9" s="64" t="s">
        <v>255</v>
      </c>
      <c r="E9" s="65">
        <v>25</v>
      </c>
      <c r="F9" s="11">
        <f t="shared" si="0"/>
        <v>0</v>
      </c>
      <c r="G9" s="67" t="s">
        <v>546</v>
      </c>
    </row>
    <row r="10" spans="1:7" s="3" customFormat="1" ht="39.950000000000003" customHeight="1">
      <c r="A10" s="120" t="s">
        <v>6</v>
      </c>
      <c r="B10" s="74" t="s">
        <v>6</v>
      </c>
      <c r="C10" s="74" t="s">
        <v>6</v>
      </c>
      <c r="D10" s="64" t="s">
        <v>155</v>
      </c>
      <c r="E10" s="65">
        <v>12.5</v>
      </c>
      <c r="F10" s="11">
        <f t="shared" si="0"/>
        <v>0</v>
      </c>
      <c r="G10" s="67" t="s">
        <v>6</v>
      </c>
    </row>
    <row r="11" spans="1:7" s="3" customFormat="1" ht="39.950000000000003" customHeight="1">
      <c r="A11" s="120" t="s">
        <v>6</v>
      </c>
      <c r="B11" s="74" t="s">
        <v>6</v>
      </c>
      <c r="C11" s="74" t="s">
        <v>6</v>
      </c>
      <c r="D11" s="64" t="s">
        <v>268</v>
      </c>
      <c r="E11" s="65">
        <v>6.25</v>
      </c>
      <c r="F11" s="11">
        <f t="shared" si="0"/>
        <v>0</v>
      </c>
      <c r="G11" s="67" t="s">
        <v>6</v>
      </c>
    </row>
    <row r="12" spans="1:7" s="3" customFormat="1" ht="39.950000000000003" customHeight="1">
      <c r="A12" s="120" t="s">
        <v>6</v>
      </c>
      <c r="B12" s="74" t="s">
        <v>6</v>
      </c>
      <c r="C12" s="74" t="s">
        <v>6</v>
      </c>
      <c r="D12" s="64" t="s">
        <v>166</v>
      </c>
      <c r="E12" s="65">
        <v>3.75</v>
      </c>
      <c r="F12" s="11">
        <f t="shared" si="0"/>
        <v>0</v>
      </c>
      <c r="G12" s="67" t="s">
        <v>6</v>
      </c>
    </row>
    <row r="13" spans="1:7" s="3" customFormat="1" ht="39.950000000000003" customHeight="1">
      <c r="A13" s="120" t="s">
        <v>6</v>
      </c>
      <c r="B13" s="74" t="s">
        <v>6</v>
      </c>
      <c r="C13" s="74" t="s">
        <v>6</v>
      </c>
      <c r="D13" s="64" t="s">
        <v>175</v>
      </c>
      <c r="E13" s="65">
        <v>1.25</v>
      </c>
      <c r="F13" s="11">
        <f t="shared" si="0"/>
        <v>0</v>
      </c>
      <c r="G13" s="67" t="s">
        <v>6</v>
      </c>
    </row>
    <row r="14" spans="1:7" s="3" customFormat="1" ht="39.950000000000003" customHeight="1">
      <c r="A14" s="120" t="s">
        <v>6</v>
      </c>
      <c r="B14" s="74" t="s">
        <v>6</v>
      </c>
      <c r="C14" s="74" t="s">
        <v>6</v>
      </c>
      <c r="D14" s="64" t="s">
        <v>167</v>
      </c>
      <c r="E14" s="65">
        <v>1.25</v>
      </c>
      <c r="F14" s="11">
        <f t="shared" si="0"/>
        <v>0</v>
      </c>
      <c r="G14" s="67" t="s">
        <v>6</v>
      </c>
    </row>
    <row r="15" spans="1:7" s="3" customFormat="1" ht="39.950000000000003" customHeight="1">
      <c r="A15" s="120" t="s">
        <v>6</v>
      </c>
      <c r="B15" s="74" t="s">
        <v>6</v>
      </c>
      <c r="C15" s="74" t="s">
        <v>6</v>
      </c>
      <c r="D15" s="64" t="s">
        <v>160</v>
      </c>
      <c r="E15" s="65">
        <v>0.62</v>
      </c>
      <c r="F15" s="11">
        <f t="shared" si="0"/>
        <v>0</v>
      </c>
      <c r="G15" s="67" t="s">
        <v>6</v>
      </c>
    </row>
    <row r="16" spans="1:7" s="3" customFormat="1" ht="39.950000000000003" customHeight="1">
      <c r="A16" s="120" t="s">
        <v>6</v>
      </c>
      <c r="B16" s="74" t="s">
        <v>6</v>
      </c>
      <c r="C16" s="74" t="s">
        <v>6</v>
      </c>
      <c r="D16" s="64" t="s">
        <v>169</v>
      </c>
      <c r="E16" s="65">
        <v>0.25</v>
      </c>
      <c r="F16" s="11">
        <f t="shared" si="0"/>
        <v>0</v>
      </c>
      <c r="G16" s="67" t="s">
        <v>6</v>
      </c>
    </row>
    <row r="17" spans="1:7" s="3" customFormat="1" ht="39.950000000000003" customHeight="1">
      <c r="A17" s="120" t="s">
        <v>6</v>
      </c>
      <c r="B17" s="74" t="s">
        <v>6</v>
      </c>
      <c r="C17" s="74" t="s">
        <v>540</v>
      </c>
      <c r="D17" s="64" t="s">
        <v>221</v>
      </c>
      <c r="E17" s="65">
        <v>50</v>
      </c>
      <c r="F17" s="11">
        <f t="shared" si="0"/>
        <v>0</v>
      </c>
      <c r="G17" s="67" t="s">
        <v>547</v>
      </c>
    </row>
    <row r="18" spans="1:7" s="3" customFormat="1" ht="39.950000000000003" customHeight="1">
      <c r="A18" s="120" t="s">
        <v>6</v>
      </c>
      <c r="B18" s="74" t="s">
        <v>6</v>
      </c>
      <c r="C18" s="74" t="s">
        <v>6</v>
      </c>
      <c r="D18" s="64" t="s">
        <v>541</v>
      </c>
      <c r="E18" s="65">
        <v>6.25</v>
      </c>
      <c r="F18" s="11">
        <f t="shared" si="0"/>
        <v>0</v>
      </c>
      <c r="G18" s="67" t="s">
        <v>6</v>
      </c>
    </row>
    <row r="19" spans="1:7" s="3" customFormat="1" ht="39.950000000000003" customHeight="1">
      <c r="A19" s="120" t="s">
        <v>6</v>
      </c>
      <c r="B19" s="74" t="s">
        <v>6</v>
      </c>
      <c r="C19" s="74" t="s">
        <v>6</v>
      </c>
      <c r="D19" s="64" t="s">
        <v>200</v>
      </c>
      <c r="E19" s="65">
        <v>6.25</v>
      </c>
      <c r="F19" s="11">
        <f t="shared" si="0"/>
        <v>0</v>
      </c>
      <c r="G19" s="67" t="s">
        <v>6</v>
      </c>
    </row>
    <row r="20" spans="1:7" s="3" customFormat="1" ht="39.950000000000003" customHeight="1">
      <c r="A20" s="120" t="s">
        <v>6</v>
      </c>
      <c r="B20" s="74" t="s">
        <v>6</v>
      </c>
      <c r="C20" s="74" t="s">
        <v>6</v>
      </c>
      <c r="D20" s="64" t="s">
        <v>371</v>
      </c>
      <c r="E20" s="65">
        <v>3.75</v>
      </c>
      <c r="F20" s="11">
        <f t="shared" si="0"/>
        <v>0</v>
      </c>
      <c r="G20" s="67" t="s">
        <v>6</v>
      </c>
    </row>
    <row r="21" spans="1:7" s="3" customFormat="1" ht="39.950000000000003" customHeight="1">
      <c r="A21" s="120" t="s">
        <v>6</v>
      </c>
      <c r="B21" s="74" t="s">
        <v>6</v>
      </c>
      <c r="C21" s="74" t="s">
        <v>6</v>
      </c>
      <c r="D21" s="64" t="s">
        <v>270</v>
      </c>
      <c r="E21" s="65">
        <v>2.5</v>
      </c>
      <c r="F21" s="11">
        <f t="shared" si="0"/>
        <v>0</v>
      </c>
      <c r="G21" s="67" t="s">
        <v>6</v>
      </c>
    </row>
    <row r="22" spans="1:7" s="3" customFormat="1" ht="39.950000000000003" customHeight="1">
      <c r="A22" s="120" t="s">
        <v>6</v>
      </c>
      <c r="B22" s="74" t="s">
        <v>6</v>
      </c>
      <c r="C22" s="74" t="s">
        <v>6</v>
      </c>
      <c r="D22" s="64" t="s">
        <v>161</v>
      </c>
      <c r="E22" s="65">
        <v>1.25</v>
      </c>
      <c r="F22" s="11">
        <f t="shared" si="0"/>
        <v>0</v>
      </c>
      <c r="G22" s="67" t="s">
        <v>6</v>
      </c>
    </row>
    <row r="23" spans="1:7" s="3" customFormat="1" ht="39.950000000000003" customHeight="1">
      <c r="A23" s="120" t="s">
        <v>6</v>
      </c>
      <c r="B23" s="74" t="s">
        <v>6</v>
      </c>
      <c r="C23" s="74" t="s">
        <v>6</v>
      </c>
      <c r="D23" s="64" t="s">
        <v>160</v>
      </c>
      <c r="E23" s="65">
        <v>1.25</v>
      </c>
      <c r="F23" s="11">
        <f t="shared" si="0"/>
        <v>0</v>
      </c>
      <c r="G23" s="67" t="s">
        <v>6</v>
      </c>
    </row>
    <row r="24" spans="1:7" s="3" customFormat="1" ht="39.950000000000003" customHeight="1">
      <c r="A24" s="120" t="s">
        <v>6</v>
      </c>
      <c r="B24" s="74" t="s">
        <v>6</v>
      </c>
      <c r="C24" s="74" t="s">
        <v>6</v>
      </c>
      <c r="D24" s="64" t="s">
        <v>159</v>
      </c>
      <c r="E24" s="65">
        <v>1.25</v>
      </c>
      <c r="F24" s="11">
        <f t="shared" si="0"/>
        <v>0</v>
      </c>
      <c r="G24" s="67" t="s">
        <v>6</v>
      </c>
    </row>
    <row r="25" spans="1:7" s="3" customFormat="1" ht="39.950000000000003" customHeight="1">
      <c r="A25" s="120" t="s">
        <v>6</v>
      </c>
      <c r="B25" s="74" t="s">
        <v>6</v>
      </c>
      <c r="C25" s="74" t="s">
        <v>6</v>
      </c>
      <c r="D25" s="64" t="s">
        <v>199</v>
      </c>
      <c r="E25" s="65">
        <v>0.62</v>
      </c>
      <c r="F25" s="11">
        <f t="shared" si="0"/>
        <v>0</v>
      </c>
      <c r="G25" s="67" t="s">
        <v>6</v>
      </c>
    </row>
    <row r="26" spans="1:7" s="3" customFormat="1" ht="39.950000000000003" customHeight="1">
      <c r="A26" s="120" t="s">
        <v>6</v>
      </c>
      <c r="B26" s="74" t="s">
        <v>6</v>
      </c>
      <c r="C26" s="74" t="s">
        <v>6</v>
      </c>
      <c r="D26" s="64" t="s">
        <v>542</v>
      </c>
      <c r="E26" s="65">
        <v>0.62</v>
      </c>
      <c r="F26" s="11">
        <f t="shared" si="0"/>
        <v>0</v>
      </c>
      <c r="G26" s="67" t="s">
        <v>6</v>
      </c>
    </row>
    <row r="27" spans="1:7" s="3" customFormat="1" ht="39.950000000000003" customHeight="1">
      <c r="A27" s="120" t="s">
        <v>6</v>
      </c>
      <c r="B27" s="74" t="s">
        <v>6</v>
      </c>
      <c r="C27" s="74" t="s">
        <v>6</v>
      </c>
      <c r="D27" s="64" t="s">
        <v>168</v>
      </c>
      <c r="E27" s="65">
        <v>0.62</v>
      </c>
      <c r="F27" s="11">
        <f t="shared" si="0"/>
        <v>0</v>
      </c>
      <c r="G27" s="67" t="s">
        <v>6</v>
      </c>
    </row>
    <row r="28" spans="1:7" s="3" customFormat="1" ht="39.950000000000003" customHeight="1">
      <c r="A28" s="120" t="s">
        <v>6</v>
      </c>
      <c r="B28" s="74" t="s">
        <v>6</v>
      </c>
      <c r="C28" s="74" t="s">
        <v>6</v>
      </c>
      <c r="D28" s="64" t="s">
        <v>166</v>
      </c>
      <c r="E28" s="65">
        <v>0.62</v>
      </c>
      <c r="F28" s="11">
        <f t="shared" si="0"/>
        <v>0</v>
      </c>
      <c r="G28" s="67" t="s">
        <v>6</v>
      </c>
    </row>
    <row r="29" spans="1:7" s="3" customFormat="1" ht="39.950000000000003" customHeight="1">
      <c r="A29" s="120" t="s">
        <v>6</v>
      </c>
      <c r="B29" s="74" t="s">
        <v>6</v>
      </c>
      <c r="C29" s="74" t="s">
        <v>6</v>
      </c>
      <c r="D29" s="64" t="s">
        <v>178</v>
      </c>
      <c r="E29" s="65">
        <v>0.38</v>
      </c>
      <c r="F29" s="11">
        <f t="shared" si="0"/>
        <v>0</v>
      </c>
      <c r="G29" s="67" t="s">
        <v>6</v>
      </c>
    </row>
    <row r="30" spans="1:7" s="3" customFormat="1" ht="39.950000000000003" customHeight="1">
      <c r="A30" s="120" t="s">
        <v>6</v>
      </c>
      <c r="B30" s="74" t="s">
        <v>6</v>
      </c>
      <c r="C30" s="74" t="s">
        <v>543</v>
      </c>
      <c r="D30" s="64" t="s">
        <v>408</v>
      </c>
      <c r="E30" s="65">
        <v>37.5</v>
      </c>
      <c r="F30" s="11">
        <f t="shared" si="0"/>
        <v>0</v>
      </c>
      <c r="G30" s="67" t="s">
        <v>550</v>
      </c>
    </row>
    <row r="31" spans="1:7" s="3" customFormat="1" ht="39.950000000000003" customHeight="1">
      <c r="A31" s="120" t="s">
        <v>6</v>
      </c>
      <c r="B31" s="74" t="s">
        <v>6</v>
      </c>
      <c r="C31" s="74" t="s">
        <v>6</v>
      </c>
      <c r="D31" s="64" t="s">
        <v>468</v>
      </c>
      <c r="E31" s="65">
        <v>6.25</v>
      </c>
      <c r="F31" s="11">
        <f t="shared" si="0"/>
        <v>0</v>
      </c>
      <c r="G31" s="67" t="s">
        <v>6</v>
      </c>
    </row>
    <row r="32" spans="1:7" s="3" customFormat="1" ht="39.950000000000003" customHeight="1">
      <c r="A32" s="120" t="s">
        <v>6</v>
      </c>
      <c r="B32" s="74" t="s">
        <v>6</v>
      </c>
      <c r="C32" s="74" t="s">
        <v>6</v>
      </c>
      <c r="D32" s="64" t="s">
        <v>156</v>
      </c>
      <c r="E32" s="65">
        <v>6.25</v>
      </c>
      <c r="F32" s="11">
        <f t="shared" si="0"/>
        <v>0</v>
      </c>
      <c r="G32" s="67" t="s">
        <v>6</v>
      </c>
    </row>
    <row r="33" spans="1:7" s="3" customFormat="1" ht="39.950000000000003" customHeight="1">
      <c r="A33" s="120" t="s">
        <v>6</v>
      </c>
      <c r="B33" s="74" t="s">
        <v>6</v>
      </c>
      <c r="C33" s="74" t="s">
        <v>6</v>
      </c>
      <c r="D33" s="64" t="s">
        <v>472</v>
      </c>
      <c r="E33" s="65">
        <v>6.25</v>
      </c>
      <c r="F33" s="11">
        <f t="shared" si="0"/>
        <v>0</v>
      </c>
      <c r="G33" s="67" t="s">
        <v>6</v>
      </c>
    </row>
    <row r="34" spans="1:7" s="3" customFormat="1" ht="39.950000000000003" customHeight="1">
      <c r="A34" s="120" t="s">
        <v>6</v>
      </c>
      <c r="B34" s="74" t="s">
        <v>6</v>
      </c>
      <c r="C34" s="74" t="s">
        <v>6</v>
      </c>
      <c r="D34" s="64" t="s">
        <v>200</v>
      </c>
      <c r="E34" s="65">
        <v>6.25</v>
      </c>
      <c r="F34" s="11">
        <f t="shared" si="0"/>
        <v>0</v>
      </c>
      <c r="G34" s="67" t="s">
        <v>6</v>
      </c>
    </row>
    <row r="35" spans="1:7" s="3" customFormat="1" ht="39.950000000000003" customHeight="1">
      <c r="A35" s="120" t="s">
        <v>6</v>
      </c>
      <c r="B35" s="74" t="s">
        <v>6</v>
      </c>
      <c r="C35" s="74" t="s">
        <v>6</v>
      </c>
      <c r="D35" s="64" t="s">
        <v>179</v>
      </c>
      <c r="E35" s="65">
        <v>0.12</v>
      </c>
      <c r="F35" s="11">
        <f t="shared" si="0"/>
        <v>0</v>
      </c>
      <c r="G35" s="67" t="s">
        <v>6</v>
      </c>
    </row>
    <row r="36" spans="1:7" s="3" customFormat="1" ht="39.950000000000003" customHeight="1">
      <c r="A36" s="120" t="s">
        <v>6</v>
      </c>
      <c r="B36" s="74" t="s">
        <v>6</v>
      </c>
      <c r="C36" s="74" t="s">
        <v>549</v>
      </c>
      <c r="D36" s="64" t="s">
        <v>231</v>
      </c>
      <c r="E36" s="65">
        <v>43.75</v>
      </c>
      <c r="F36" s="11">
        <f t="shared" si="0"/>
        <v>0</v>
      </c>
      <c r="G36" s="67" t="s">
        <v>548</v>
      </c>
    </row>
    <row r="37" spans="1:7" s="3" customFormat="1" ht="39.950000000000003" customHeight="1">
      <c r="A37" s="120" t="s">
        <v>6</v>
      </c>
      <c r="B37" s="74" t="s">
        <v>6</v>
      </c>
      <c r="C37" s="74" t="s">
        <v>6</v>
      </c>
      <c r="D37" s="64" t="s">
        <v>544</v>
      </c>
      <c r="E37" s="65">
        <v>2.5</v>
      </c>
      <c r="F37" s="11">
        <f t="shared" si="0"/>
        <v>0</v>
      </c>
      <c r="G37" s="67" t="s">
        <v>6</v>
      </c>
    </row>
    <row r="38" spans="1:7" s="3" customFormat="1" ht="39.950000000000003" customHeight="1">
      <c r="A38" s="120" t="s">
        <v>6</v>
      </c>
      <c r="B38" s="74" t="s">
        <v>6</v>
      </c>
      <c r="C38" s="63" t="s">
        <v>234</v>
      </c>
      <c r="D38" s="64" t="s">
        <v>235</v>
      </c>
      <c r="E38" s="65">
        <v>25</v>
      </c>
      <c r="F38" s="11">
        <f t="shared" si="0"/>
        <v>0</v>
      </c>
      <c r="G38" s="66" t="s">
        <v>189</v>
      </c>
    </row>
    <row r="39" spans="1:7" s="3" customFormat="1" ht="39.950000000000003" customHeight="1">
      <c r="A39" s="120" t="s">
        <v>6</v>
      </c>
      <c r="B39" s="74" t="s">
        <v>600</v>
      </c>
      <c r="C39" s="63" t="s">
        <v>373</v>
      </c>
      <c r="D39" s="64" t="s">
        <v>545</v>
      </c>
      <c r="E39" s="65">
        <v>62.5</v>
      </c>
      <c r="F39" s="11">
        <f t="shared" si="0"/>
        <v>0</v>
      </c>
      <c r="G39" s="66" t="s">
        <v>189</v>
      </c>
    </row>
    <row r="40" spans="1:7" s="3" customFormat="1" ht="39.950000000000003" customHeight="1">
      <c r="A40" s="120" t="s">
        <v>6</v>
      </c>
      <c r="B40" s="74" t="s">
        <v>6</v>
      </c>
      <c r="C40" s="63" t="s">
        <v>210</v>
      </c>
      <c r="D40" s="64" t="s">
        <v>211</v>
      </c>
      <c r="E40" s="65">
        <v>200</v>
      </c>
      <c r="F40" s="11">
        <f t="shared" si="0"/>
        <v>0</v>
      </c>
      <c r="G40" s="66" t="s">
        <v>189</v>
      </c>
    </row>
    <row r="41" spans="1:7" ht="39.950000000000003" customHeight="1">
      <c r="A41" s="13"/>
      <c r="B41" s="13"/>
      <c r="C41" s="13"/>
      <c r="D41" s="13"/>
      <c r="E41" s="14"/>
      <c r="F41" s="15"/>
      <c r="G41" s="13"/>
    </row>
    <row r="42" spans="1:7" ht="18">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40"/>
    <mergeCell ref="B7:B38"/>
    <mergeCell ref="C7:C8"/>
    <mergeCell ref="C9:C16"/>
    <mergeCell ref="C17:C29"/>
    <mergeCell ref="C30:C35"/>
    <mergeCell ref="C36:C37"/>
    <mergeCell ref="B39:B40"/>
    <mergeCell ref="G7:G8"/>
    <mergeCell ref="G9:G16"/>
    <mergeCell ref="G17:G29"/>
    <mergeCell ref="G30:G35"/>
    <mergeCell ref="G36:G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76"/>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120" t="s">
        <v>551</v>
      </c>
      <c r="B7" s="74" t="s">
        <v>18</v>
      </c>
      <c r="C7" s="74" t="s">
        <v>552</v>
      </c>
      <c r="D7" s="64" t="s">
        <v>154</v>
      </c>
      <c r="E7" s="65">
        <v>62.5</v>
      </c>
      <c r="F7" s="11">
        <f>$C$3*E7</f>
        <v>0</v>
      </c>
      <c r="G7" s="67" t="s">
        <v>561</v>
      </c>
    </row>
    <row r="8" spans="1:7" s="3" customFormat="1" ht="39.950000000000003" customHeight="1">
      <c r="A8" s="120" t="s">
        <v>6</v>
      </c>
      <c r="B8" s="74" t="s">
        <v>6</v>
      </c>
      <c r="C8" s="74" t="s">
        <v>6</v>
      </c>
      <c r="D8" s="64" t="s">
        <v>229</v>
      </c>
      <c r="E8" s="65">
        <v>37.5</v>
      </c>
      <c r="F8" s="11">
        <f t="shared" ref="F8:F43" si="0">$C$3*E8</f>
        <v>0</v>
      </c>
      <c r="G8" s="67" t="s">
        <v>6</v>
      </c>
    </row>
    <row r="9" spans="1:7" s="3" customFormat="1" ht="39.950000000000003" customHeight="1">
      <c r="A9" s="120" t="s">
        <v>6</v>
      </c>
      <c r="B9" s="74" t="s">
        <v>6</v>
      </c>
      <c r="C9" s="74" t="s">
        <v>6</v>
      </c>
      <c r="D9" s="64" t="s">
        <v>157</v>
      </c>
      <c r="E9" s="65">
        <v>6.25</v>
      </c>
      <c r="F9" s="11">
        <f t="shared" si="0"/>
        <v>0</v>
      </c>
      <c r="G9" s="67" t="s">
        <v>6</v>
      </c>
    </row>
    <row r="10" spans="1:7" s="3" customFormat="1" ht="39.950000000000003" customHeight="1">
      <c r="A10" s="120" t="s">
        <v>6</v>
      </c>
      <c r="B10" s="74" t="s">
        <v>6</v>
      </c>
      <c r="C10" s="74" t="s">
        <v>6</v>
      </c>
      <c r="D10" s="64" t="s">
        <v>156</v>
      </c>
      <c r="E10" s="65">
        <v>6.25</v>
      </c>
      <c r="F10" s="11">
        <f t="shared" si="0"/>
        <v>0</v>
      </c>
      <c r="G10" s="67" t="s">
        <v>6</v>
      </c>
    </row>
    <row r="11" spans="1:7" s="3" customFormat="1" ht="39.950000000000003" customHeight="1">
      <c r="A11" s="120" t="s">
        <v>6</v>
      </c>
      <c r="B11" s="74" t="s">
        <v>6</v>
      </c>
      <c r="C11" s="74" t="s">
        <v>6</v>
      </c>
      <c r="D11" s="64" t="s">
        <v>177</v>
      </c>
      <c r="E11" s="65">
        <v>6.25</v>
      </c>
      <c r="F11" s="11">
        <f t="shared" si="0"/>
        <v>0</v>
      </c>
      <c r="G11" s="67" t="s">
        <v>6</v>
      </c>
    </row>
    <row r="12" spans="1:7" s="3" customFormat="1" ht="39.950000000000003" customHeight="1">
      <c r="A12" s="120" t="s">
        <v>6</v>
      </c>
      <c r="B12" s="74" t="s">
        <v>6</v>
      </c>
      <c r="C12" s="74" t="s">
        <v>6</v>
      </c>
      <c r="D12" s="64" t="s">
        <v>158</v>
      </c>
      <c r="E12" s="65">
        <v>3.75</v>
      </c>
      <c r="F12" s="11">
        <f t="shared" si="0"/>
        <v>0</v>
      </c>
      <c r="G12" s="67" t="s">
        <v>6</v>
      </c>
    </row>
    <row r="13" spans="1:7" s="3" customFormat="1" ht="39.950000000000003" customHeight="1">
      <c r="A13" s="120" t="s">
        <v>6</v>
      </c>
      <c r="B13" s="74" t="s">
        <v>6</v>
      </c>
      <c r="C13" s="74" t="s">
        <v>6</v>
      </c>
      <c r="D13" s="64" t="s">
        <v>159</v>
      </c>
      <c r="E13" s="65">
        <v>3.12</v>
      </c>
      <c r="F13" s="11">
        <f t="shared" si="0"/>
        <v>0</v>
      </c>
      <c r="G13" s="67" t="s">
        <v>6</v>
      </c>
    </row>
    <row r="14" spans="1:7" s="3" customFormat="1" ht="39.950000000000003" customHeight="1">
      <c r="A14" s="120" t="s">
        <v>6</v>
      </c>
      <c r="B14" s="74" t="s">
        <v>6</v>
      </c>
      <c r="C14" s="74" t="s">
        <v>6</v>
      </c>
      <c r="D14" s="64" t="s">
        <v>371</v>
      </c>
      <c r="E14" s="65">
        <v>2.5</v>
      </c>
      <c r="F14" s="11">
        <f t="shared" si="0"/>
        <v>0</v>
      </c>
      <c r="G14" s="67" t="s">
        <v>6</v>
      </c>
    </row>
    <row r="15" spans="1:7" s="3" customFormat="1" ht="39.950000000000003" customHeight="1">
      <c r="A15" s="120" t="s">
        <v>6</v>
      </c>
      <c r="B15" s="74" t="s">
        <v>6</v>
      </c>
      <c r="C15" s="74" t="s">
        <v>6</v>
      </c>
      <c r="D15" s="64" t="s">
        <v>168</v>
      </c>
      <c r="E15" s="65">
        <v>1.25</v>
      </c>
      <c r="F15" s="11">
        <f t="shared" si="0"/>
        <v>0</v>
      </c>
      <c r="G15" s="67" t="s">
        <v>6</v>
      </c>
    </row>
    <row r="16" spans="1:7" s="3" customFormat="1" ht="39.950000000000003" customHeight="1">
      <c r="A16" s="120" t="s">
        <v>6</v>
      </c>
      <c r="B16" s="74" t="s">
        <v>6</v>
      </c>
      <c r="C16" s="74" t="s">
        <v>6</v>
      </c>
      <c r="D16" s="64" t="s">
        <v>160</v>
      </c>
      <c r="E16" s="65">
        <v>0.25</v>
      </c>
      <c r="F16" s="11">
        <f t="shared" si="0"/>
        <v>0</v>
      </c>
      <c r="G16" s="67" t="s">
        <v>6</v>
      </c>
    </row>
    <row r="17" spans="1:7" s="3" customFormat="1" ht="39.950000000000003" customHeight="1">
      <c r="A17" s="120" t="s">
        <v>6</v>
      </c>
      <c r="B17" s="74" t="s">
        <v>6</v>
      </c>
      <c r="C17" s="74" t="s">
        <v>6</v>
      </c>
      <c r="D17" s="64" t="s">
        <v>202</v>
      </c>
      <c r="E17" s="65">
        <v>0.12</v>
      </c>
      <c r="F17" s="11">
        <f t="shared" si="0"/>
        <v>0</v>
      </c>
      <c r="G17" s="67" t="s">
        <v>6</v>
      </c>
    </row>
    <row r="18" spans="1:7" s="3" customFormat="1" ht="39.950000000000003" customHeight="1">
      <c r="A18" s="120" t="s">
        <v>6</v>
      </c>
      <c r="B18" s="74" t="s">
        <v>6</v>
      </c>
      <c r="C18" s="74" t="s">
        <v>553</v>
      </c>
      <c r="D18" s="64" t="s">
        <v>194</v>
      </c>
      <c r="E18" s="65">
        <v>16.25</v>
      </c>
      <c r="F18" s="11">
        <f t="shared" si="0"/>
        <v>0</v>
      </c>
      <c r="G18" s="67" t="s">
        <v>564</v>
      </c>
    </row>
    <row r="19" spans="1:7" s="3" customFormat="1" ht="39.950000000000003" customHeight="1">
      <c r="A19" s="120" t="s">
        <v>6</v>
      </c>
      <c r="B19" s="74" t="s">
        <v>6</v>
      </c>
      <c r="C19" s="74" t="s">
        <v>6</v>
      </c>
      <c r="D19" s="64" t="s">
        <v>268</v>
      </c>
      <c r="E19" s="65">
        <v>6.25</v>
      </c>
      <c r="F19" s="11">
        <f t="shared" si="0"/>
        <v>0</v>
      </c>
      <c r="G19" s="67" t="s">
        <v>6</v>
      </c>
    </row>
    <row r="20" spans="1:7" s="3" customFormat="1" ht="39.950000000000003" customHeight="1">
      <c r="A20" s="120" t="s">
        <v>6</v>
      </c>
      <c r="B20" s="74" t="s">
        <v>6</v>
      </c>
      <c r="C20" s="74" t="s">
        <v>6</v>
      </c>
      <c r="D20" s="64" t="s">
        <v>165</v>
      </c>
      <c r="E20" s="65">
        <v>3.75</v>
      </c>
      <c r="F20" s="11">
        <f t="shared" si="0"/>
        <v>0</v>
      </c>
      <c r="G20" s="67" t="s">
        <v>6</v>
      </c>
    </row>
    <row r="21" spans="1:7" s="3" customFormat="1" ht="39.950000000000003" customHeight="1">
      <c r="A21" s="120" t="s">
        <v>6</v>
      </c>
      <c r="B21" s="74" t="s">
        <v>6</v>
      </c>
      <c r="C21" s="74" t="s">
        <v>6</v>
      </c>
      <c r="D21" s="64" t="s">
        <v>167</v>
      </c>
      <c r="E21" s="65">
        <v>3.75</v>
      </c>
      <c r="F21" s="11">
        <f t="shared" si="0"/>
        <v>0</v>
      </c>
      <c r="G21" s="67" t="s">
        <v>6</v>
      </c>
    </row>
    <row r="22" spans="1:7" s="3" customFormat="1" ht="39.950000000000003" customHeight="1">
      <c r="A22" s="120" t="s">
        <v>6</v>
      </c>
      <c r="B22" s="74" t="s">
        <v>6</v>
      </c>
      <c r="C22" s="74" t="s">
        <v>6</v>
      </c>
      <c r="D22" s="64" t="s">
        <v>156</v>
      </c>
      <c r="E22" s="65">
        <v>3.75</v>
      </c>
      <c r="F22" s="11">
        <f t="shared" si="0"/>
        <v>0</v>
      </c>
      <c r="G22" s="67" t="s">
        <v>6</v>
      </c>
    </row>
    <row r="23" spans="1:7" s="3" customFormat="1" ht="39.950000000000003" customHeight="1">
      <c r="A23" s="120" t="s">
        <v>6</v>
      </c>
      <c r="B23" s="74" t="s">
        <v>6</v>
      </c>
      <c r="C23" s="74" t="s">
        <v>6</v>
      </c>
      <c r="D23" s="64" t="s">
        <v>177</v>
      </c>
      <c r="E23" s="65">
        <v>3.75</v>
      </c>
      <c r="F23" s="11">
        <f t="shared" si="0"/>
        <v>0</v>
      </c>
      <c r="G23" s="67" t="s">
        <v>6</v>
      </c>
    </row>
    <row r="24" spans="1:7" s="3" customFormat="1" ht="39.950000000000003" customHeight="1">
      <c r="A24" s="120" t="s">
        <v>6</v>
      </c>
      <c r="B24" s="74" t="s">
        <v>6</v>
      </c>
      <c r="C24" s="74" t="s">
        <v>6</v>
      </c>
      <c r="D24" s="64" t="s">
        <v>169</v>
      </c>
      <c r="E24" s="65">
        <v>2.5</v>
      </c>
      <c r="F24" s="11">
        <f t="shared" si="0"/>
        <v>0</v>
      </c>
      <c r="G24" s="67" t="s">
        <v>6</v>
      </c>
    </row>
    <row r="25" spans="1:7" s="3" customFormat="1" ht="39.950000000000003" customHeight="1">
      <c r="A25" s="120" t="s">
        <v>6</v>
      </c>
      <c r="B25" s="74" t="s">
        <v>6</v>
      </c>
      <c r="C25" s="74" t="s">
        <v>6</v>
      </c>
      <c r="D25" s="64" t="s">
        <v>168</v>
      </c>
      <c r="E25" s="65">
        <v>1.25</v>
      </c>
      <c r="F25" s="11">
        <f t="shared" si="0"/>
        <v>0</v>
      </c>
      <c r="G25" s="67" t="s">
        <v>6</v>
      </c>
    </row>
    <row r="26" spans="1:7" s="3" customFormat="1" ht="39.950000000000003" customHeight="1">
      <c r="A26" s="120" t="s">
        <v>6</v>
      </c>
      <c r="B26" s="74" t="s">
        <v>6</v>
      </c>
      <c r="C26" s="74" t="s">
        <v>554</v>
      </c>
      <c r="D26" s="64" t="s">
        <v>541</v>
      </c>
      <c r="E26" s="65">
        <v>62.5</v>
      </c>
      <c r="F26" s="11">
        <f t="shared" si="0"/>
        <v>0</v>
      </c>
      <c r="G26" s="67" t="s">
        <v>562</v>
      </c>
    </row>
    <row r="27" spans="1:7" s="3" customFormat="1" ht="39.950000000000003" customHeight="1">
      <c r="A27" s="120" t="s">
        <v>6</v>
      </c>
      <c r="B27" s="74" t="s">
        <v>6</v>
      </c>
      <c r="C27" s="74" t="s">
        <v>6</v>
      </c>
      <c r="D27" s="64" t="s">
        <v>555</v>
      </c>
      <c r="E27" s="65">
        <v>6.25</v>
      </c>
      <c r="F27" s="11">
        <f t="shared" si="0"/>
        <v>0</v>
      </c>
      <c r="G27" s="67" t="s">
        <v>6</v>
      </c>
    </row>
    <row r="28" spans="1:7" s="3" customFormat="1" ht="39.950000000000003" customHeight="1">
      <c r="A28" s="120" t="s">
        <v>6</v>
      </c>
      <c r="B28" s="74" t="s">
        <v>6</v>
      </c>
      <c r="C28" s="74" t="s">
        <v>6</v>
      </c>
      <c r="D28" s="64" t="s">
        <v>503</v>
      </c>
      <c r="E28" s="65">
        <v>3.75</v>
      </c>
      <c r="F28" s="11">
        <f t="shared" si="0"/>
        <v>0</v>
      </c>
      <c r="G28" s="67" t="s">
        <v>6</v>
      </c>
    </row>
    <row r="29" spans="1:7" s="3" customFormat="1" ht="39.950000000000003" customHeight="1">
      <c r="A29" s="120" t="s">
        <v>6</v>
      </c>
      <c r="B29" s="74" t="s">
        <v>6</v>
      </c>
      <c r="C29" s="74" t="s">
        <v>6</v>
      </c>
      <c r="D29" s="64" t="s">
        <v>156</v>
      </c>
      <c r="E29" s="65">
        <v>3.75</v>
      </c>
      <c r="F29" s="11">
        <f t="shared" si="0"/>
        <v>0</v>
      </c>
      <c r="G29" s="67" t="s">
        <v>6</v>
      </c>
    </row>
    <row r="30" spans="1:7" s="3" customFormat="1" ht="39.950000000000003" customHeight="1">
      <c r="A30" s="120" t="s">
        <v>6</v>
      </c>
      <c r="B30" s="74" t="s">
        <v>6</v>
      </c>
      <c r="C30" s="74" t="s">
        <v>6</v>
      </c>
      <c r="D30" s="64" t="s">
        <v>158</v>
      </c>
      <c r="E30" s="65">
        <v>1.25</v>
      </c>
      <c r="F30" s="11">
        <f t="shared" si="0"/>
        <v>0</v>
      </c>
      <c r="G30" s="67" t="s">
        <v>6</v>
      </c>
    </row>
    <row r="31" spans="1:7" s="3" customFormat="1" ht="39.950000000000003" customHeight="1">
      <c r="A31" s="120" t="s">
        <v>6</v>
      </c>
      <c r="B31" s="74" t="s">
        <v>6</v>
      </c>
      <c r="C31" s="74" t="s">
        <v>6</v>
      </c>
      <c r="D31" s="64" t="s">
        <v>159</v>
      </c>
      <c r="E31" s="65">
        <v>1.25</v>
      </c>
      <c r="F31" s="11">
        <f t="shared" si="0"/>
        <v>0</v>
      </c>
      <c r="G31" s="67" t="s">
        <v>6</v>
      </c>
    </row>
    <row r="32" spans="1:7" s="3" customFormat="1" ht="39.950000000000003" customHeight="1">
      <c r="A32" s="120" t="s">
        <v>6</v>
      </c>
      <c r="B32" s="74" t="s">
        <v>6</v>
      </c>
      <c r="C32" s="74" t="s">
        <v>6</v>
      </c>
      <c r="D32" s="64" t="s">
        <v>160</v>
      </c>
      <c r="E32" s="65">
        <v>0.62</v>
      </c>
      <c r="F32" s="11">
        <f t="shared" si="0"/>
        <v>0</v>
      </c>
      <c r="G32" s="67" t="s">
        <v>6</v>
      </c>
    </row>
    <row r="33" spans="1:7" s="3" customFormat="1" ht="39.950000000000003" customHeight="1">
      <c r="A33" s="120" t="s">
        <v>6</v>
      </c>
      <c r="B33" s="74" t="s">
        <v>6</v>
      </c>
      <c r="C33" s="74" t="s">
        <v>6</v>
      </c>
      <c r="D33" s="64" t="s">
        <v>172</v>
      </c>
      <c r="E33" s="65">
        <v>0.38</v>
      </c>
      <c r="F33" s="11">
        <f t="shared" si="0"/>
        <v>0</v>
      </c>
      <c r="G33" s="67" t="s">
        <v>6</v>
      </c>
    </row>
    <row r="34" spans="1:7" s="3" customFormat="1" ht="39.950000000000003" customHeight="1">
      <c r="A34" s="120" t="s">
        <v>6</v>
      </c>
      <c r="B34" s="74" t="s">
        <v>6</v>
      </c>
      <c r="C34" s="74" t="s">
        <v>131</v>
      </c>
      <c r="D34" s="64" t="s">
        <v>556</v>
      </c>
      <c r="E34" s="65">
        <v>43.75</v>
      </c>
      <c r="F34" s="11">
        <f t="shared" si="0"/>
        <v>0</v>
      </c>
      <c r="G34" s="67" t="s">
        <v>563</v>
      </c>
    </row>
    <row r="35" spans="1:7" s="3" customFormat="1" ht="39.950000000000003" customHeight="1">
      <c r="A35" s="120" t="s">
        <v>6</v>
      </c>
      <c r="B35" s="74" t="s">
        <v>6</v>
      </c>
      <c r="C35" s="74" t="s">
        <v>6</v>
      </c>
      <c r="D35" s="64" t="s">
        <v>557</v>
      </c>
      <c r="E35" s="65">
        <v>6.25</v>
      </c>
      <c r="F35" s="11">
        <f t="shared" si="0"/>
        <v>0</v>
      </c>
      <c r="G35" s="67" t="s">
        <v>6</v>
      </c>
    </row>
    <row r="36" spans="1:7" s="3" customFormat="1" ht="39.950000000000003" customHeight="1">
      <c r="A36" s="120" t="s">
        <v>6</v>
      </c>
      <c r="B36" s="74" t="s">
        <v>6</v>
      </c>
      <c r="C36" s="74" t="s">
        <v>6</v>
      </c>
      <c r="D36" s="64" t="s">
        <v>166</v>
      </c>
      <c r="E36" s="65">
        <v>1.88</v>
      </c>
      <c r="F36" s="11">
        <f t="shared" si="0"/>
        <v>0</v>
      </c>
      <c r="G36" s="67" t="s">
        <v>6</v>
      </c>
    </row>
    <row r="37" spans="1:7" s="3" customFormat="1" ht="39.950000000000003" customHeight="1">
      <c r="A37" s="120" t="s">
        <v>6</v>
      </c>
      <c r="B37" s="74" t="s">
        <v>6</v>
      </c>
      <c r="C37" s="74" t="s">
        <v>6</v>
      </c>
      <c r="D37" s="64" t="s">
        <v>532</v>
      </c>
      <c r="E37" s="65">
        <v>0.25</v>
      </c>
      <c r="F37" s="11">
        <f t="shared" si="0"/>
        <v>0</v>
      </c>
      <c r="G37" s="67" t="s">
        <v>6</v>
      </c>
    </row>
    <row r="38" spans="1:7" s="3" customFormat="1" ht="39.950000000000003" customHeight="1">
      <c r="A38" s="120" t="s">
        <v>6</v>
      </c>
      <c r="B38" s="74" t="s">
        <v>6</v>
      </c>
      <c r="C38" s="74" t="s">
        <v>6</v>
      </c>
      <c r="D38" s="64" t="s">
        <v>161</v>
      </c>
      <c r="E38" s="65">
        <v>0.12</v>
      </c>
      <c r="F38" s="11">
        <f t="shared" si="0"/>
        <v>0</v>
      </c>
      <c r="G38" s="67" t="s">
        <v>6</v>
      </c>
    </row>
    <row r="39" spans="1:7" s="3" customFormat="1" ht="39.950000000000003" customHeight="1">
      <c r="A39" s="120" t="s">
        <v>6</v>
      </c>
      <c r="B39" s="74" t="s">
        <v>6</v>
      </c>
      <c r="C39" s="74" t="s">
        <v>6</v>
      </c>
      <c r="D39" s="64" t="s">
        <v>179</v>
      </c>
      <c r="E39" s="65">
        <v>0.12</v>
      </c>
      <c r="F39" s="11">
        <f t="shared" si="0"/>
        <v>0</v>
      </c>
      <c r="G39" s="67" t="s">
        <v>6</v>
      </c>
    </row>
    <row r="40" spans="1:7" s="3" customFormat="1" ht="39.950000000000003" customHeight="1">
      <c r="A40" s="120" t="s">
        <v>6</v>
      </c>
      <c r="B40" s="74" t="s">
        <v>6</v>
      </c>
      <c r="C40" s="74" t="s">
        <v>6</v>
      </c>
      <c r="D40" s="64" t="s">
        <v>276</v>
      </c>
      <c r="E40" s="65">
        <v>0.12</v>
      </c>
      <c r="F40" s="11">
        <f t="shared" si="0"/>
        <v>0</v>
      </c>
      <c r="G40" s="67" t="s">
        <v>6</v>
      </c>
    </row>
    <row r="41" spans="1:7" s="3" customFormat="1" ht="39.950000000000003" customHeight="1">
      <c r="A41" s="120" t="s">
        <v>6</v>
      </c>
      <c r="B41" s="74" t="s">
        <v>6</v>
      </c>
      <c r="C41" s="63" t="s">
        <v>180</v>
      </c>
      <c r="D41" s="64" t="s">
        <v>181</v>
      </c>
      <c r="E41" s="65">
        <v>25</v>
      </c>
      <c r="F41" s="11">
        <f t="shared" si="0"/>
        <v>0</v>
      </c>
      <c r="G41" s="66" t="s">
        <v>189</v>
      </c>
    </row>
    <row r="42" spans="1:7" s="3" customFormat="1" ht="39.950000000000003" customHeight="1">
      <c r="A42" s="120" t="s">
        <v>6</v>
      </c>
      <c r="B42" s="74" t="s">
        <v>600</v>
      </c>
      <c r="C42" s="63" t="s">
        <v>558</v>
      </c>
      <c r="D42" s="64" t="s">
        <v>559</v>
      </c>
      <c r="E42" s="65">
        <v>50</v>
      </c>
      <c r="F42" s="11">
        <f t="shared" si="0"/>
        <v>0</v>
      </c>
      <c r="G42" s="66" t="s">
        <v>189</v>
      </c>
    </row>
    <row r="43" spans="1:7" s="3" customFormat="1" ht="39.950000000000003" customHeight="1">
      <c r="A43" s="120" t="s">
        <v>6</v>
      </c>
      <c r="B43" s="74" t="s">
        <v>6</v>
      </c>
      <c r="C43" s="63" t="s">
        <v>585</v>
      </c>
      <c r="D43" s="64" t="s">
        <v>560</v>
      </c>
      <c r="E43" s="65">
        <v>80</v>
      </c>
      <c r="F43" s="11">
        <f t="shared" si="0"/>
        <v>0</v>
      </c>
      <c r="G43" s="66" t="s">
        <v>189</v>
      </c>
    </row>
    <row r="44" spans="1:7" ht="39.950000000000003" customHeight="1">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row r="75" spans="1:7" ht="18">
      <c r="A75" s="13"/>
      <c r="B75" s="13"/>
      <c r="C75" s="13"/>
      <c r="D75" s="13"/>
      <c r="E75" s="14"/>
      <c r="F75" s="15"/>
      <c r="G75" s="13"/>
    </row>
    <row r="76" spans="1:7" ht="18">
      <c r="A76" s="13"/>
      <c r="B76" s="13"/>
      <c r="C76" s="13"/>
      <c r="D76" s="13"/>
      <c r="E76" s="14"/>
      <c r="F76" s="15"/>
      <c r="G76" s="13"/>
    </row>
  </sheetData>
  <sheetProtection sheet="1" objects="1" scenarios="1" formatRows="0" insertRows="0" deleteRows="0"/>
  <mergeCells count="24">
    <mergeCell ref="A1:G1"/>
    <mergeCell ref="A2:C2"/>
    <mergeCell ref="D2:F2"/>
    <mergeCell ref="G2:G3"/>
    <mergeCell ref="A3:B3"/>
    <mergeCell ref="D3:F3"/>
    <mergeCell ref="G5:G6"/>
    <mergeCell ref="A5:A6"/>
    <mergeCell ref="B5:B6"/>
    <mergeCell ref="C5:C6"/>
    <mergeCell ref="D5:D6"/>
    <mergeCell ref="E5:E6"/>
    <mergeCell ref="F5:F6"/>
    <mergeCell ref="G7:G17"/>
    <mergeCell ref="G18:G25"/>
    <mergeCell ref="G26:G33"/>
    <mergeCell ref="G34:G40"/>
    <mergeCell ref="A7:A43"/>
    <mergeCell ref="B7:B41"/>
    <mergeCell ref="C7:C17"/>
    <mergeCell ref="C18:C25"/>
    <mergeCell ref="C26:C33"/>
    <mergeCell ref="C34:C40"/>
    <mergeCell ref="B42:B4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74"/>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0" t="s">
        <v>13</v>
      </c>
      <c r="B1" s="80"/>
      <c r="C1" s="80"/>
      <c r="D1" s="80"/>
      <c r="E1" s="80"/>
      <c r="F1" s="80"/>
      <c r="G1" s="80"/>
    </row>
    <row r="2" spans="1:7" s="2" customFormat="1" ht="39.950000000000003" customHeight="1">
      <c r="A2" s="81" t="s">
        <v>5</v>
      </c>
      <c r="B2" s="82"/>
      <c r="C2" s="83"/>
      <c r="D2" s="84" t="s">
        <v>8</v>
      </c>
      <c r="E2" s="84"/>
      <c r="F2" s="84"/>
      <c r="G2" s="85"/>
    </row>
    <row r="3" spans="1:7" s="2" customFormat="1" ht="39.950000000000003" customHeight="1" thickBot="1">
      <c r="A3" s="86" t="s">
        <v>10</v>
      </c>
      <c r="B3" s="87"/>
      <c r="C3" s="8"/>
      <c r="D3" s="88" t="s">
        <v>11</v>
      </c>
      <c r="E3" s="89"/>
      <c r="F3" s="89"/>
      <c r="G3" s="85"/>
    </row>
    <row r="4" spans="1:7" s="2" customFormat="1" ht="14.25" customHeight="1">
      <c r="A4" s="6"/>
      <c r="B4" s="6"/>
      <c r="C4" s="6"/>
      <c r="D4" s="6"/>
      <c r="E4" s="6"/>
      <c r="F4" s="7"/>
      <c r="G4" s="6"/>
    </row>
    <row r="5" spans="1:7" s="2" customFormat="1" ht="39.950000000000003" customHeight="1">
      <c r="A5" s="75" t="s">
        <v>0</v>
      </c>
      <c r="B5" s="75" t="s">
        <v>1</v>
      </c>
      <c r="C5" s="75" t="s">
        <v>2</v>
      </c>
      <c r="D5" s="75" t="s">
        <v>3</v>
      </c>
      <c r="E5" s="76" t="s">
        <v>4</v>
      </c>
      <c r="F5" s="78" t="s">
        <v>7</v>
      </c>
      <c r="G5" s="75" t="s">
        <v>9</v>
      </c>
    </row>
    <row r="6" spans="1:7" s="2" customFormat="1" ht="39.950000000000003" customHeight="1">
      <c r="A6" s="75"/>
      <c r="B6" s="75"/>
      <c r="C6" s="75"/>
      <c r="D6" s="75"/>
      <c r="E6" s="77"/>
      <c r="F6" s="79"/>
      <c r="G6" s="75"/>
    </row>
    <row r="7" spans="1:7" s="3" customFormat="1" ht="39.950000000000003" customHeight="1">
      <c r="A7" s="68" t="s">
        <v>565</v>
      </c>
      <c r="B7" s="71" t="s">
        <v>18</v>
      </c>
      <c r="C7" s="74" t="s">
        <v>19</v>
      </c>
      <c r="D7" s="64" t="s">
        <v>154</v>
      </c>
      <c r="E7" s="65">
        <v>62.5</v>
      </c>
      <c r="F7" s="11">
        <f>$C$3*E7</f>
        <v>0</v>
      </c>
      <c r="G7" s="67" t="s">
        <v>297</v>
      </c>
    </row>
    <row r="8" spans="1:7" s="3" customFormat="1" ht="39.950000000000003" customHeight="1">
      <c r="A8" s="69"/>
      <c r="B8" s="72"/>
      <c r="C8" s="74" t="s">
        <v>6</v>
      </c>
      <c r="D8" s="64" t="s">
        <v>285</v>
      </c>
      <c r="E8" s="65">
        <v>6.25</v>
      </c>
      <c r="F8" s="11">
        <f t="shared" ref="F8:F41" si="0">$C$3*E8</f>
        <v>0</v>
      </c>
      <c r="G8" s="67" t="s">
        <v>6</v>
      </c>
    </row>
    <row r="9" spans="1:7" s="3" customFormat="1" ht="39.950000000000003" customHeight="1">
      <c r="A9" s="69"/>
      <c r="B9" s="72"/>
      <c r="C9" s="74" t="s">
        <v>566</v>
      </c>
      <c r="D9" s="64" t="s">
        <v>567</v>
      </c>
      <c r="E9" s="65">
        <v>25</v>
      </c>
      <c r="F9" s="11">
        <f t="shared" si="0"/>
        <v>0</v>
      </c>
      <c r="G9" s="67" t="s">
        <v>571</v>
      </c>
    </row>
    <row r="10" spans="1:7" s="3" customFormat="1" ht="39.950000000000003" customHeight="1">
      <c r="A10" s="69"/>
      <c r="B10" s="72"/>
      <c r="C10" s="74" t="s">
        <v>6</v>
      </c>
      <c r="D10" s="64" t="s">
        <v>194</v>
      </c>
      <c r="E10" s="65">
        <v>12.5</v>
      </c>
      <c r="F10" s="11">
        <f t="shared" si="0"/>
        <v>0</v>
      </c>
      <c r="G10" s="67" t="s">
        <v>6</v>
      </c>
    </row>
    <row r="11" spans="1:7" s="3" customFormat="1" ht="39.950000000000003" customHeight="1">
      <c r="A11" s="69"/>
      <c r="B11" s="72"/>
      <c r="C11" s="74" t="s">
        <v>6</v>
      </c>
      <c r="D11" s="64" t="s">
        <v>156</v>
      </c>
      <c r="E11" s="65">
        <v>6.25</v>
      </c>
      <c r="F11" s="11">
        <f t="shared" si="0"/>
        <v>0</v>
      </c>
      <c r="G11" s="67" t="s">
        <v>6</v>
      </c>
    </row>
    <row r="12" spans="1:7" s="3" customFormat="1" ht="39.950000000000003" customHeight="1">
      <c r="A12" s="69"/>
      <c r="B12" s="72"/>
      <c r="C12" s="74" t="s">
        <v>6</v>
      </c>
      <c r="D12" s="64" t="s">
        <v>271</v>
      </c>
      <c r="E12" s="65">
        <v>2.5</v>
      </c>
      <c r="F12" s="11">
        <f t="shared" si="0"/>
        <v>0</v>
      </c>
      <c r="G12" s="67" t="s">
        <v>6</v>
      </c>
    </row>
    <row r="13" spans="1:7" s="3" customFormat="1" ht="39.950000000000003" customHeight="1">
      <c r="A13" s="69"/>
      <c r="B13" s="72"/>
      <c r="C13" s="74" t="s">
        <v>6</v>
      </c>
      <c r="D13" s="64" t="s">
        <v>166</v>
      </c>
      <c r="E13" s="65">
        <v>2.5</v>
      </c>
      <c r="F13" s="11">
        <f t="shared" si="0"/>
        <v>0</v>
      </c>
      <c r="G13" s="67" t="s">
        <v>6</v>
      </c>
    </row>
    <row r="14" spans="1:7" s="3" customFormat="1" ht="39.950000000000003" customHeight="1">
      <c r="A14" s="69"/>
      <c r="B14" s="72"/>
      <c r="C14" s="74" t="s">
        <v>6</v>
      </c>
      <c r="D14" s="64" t="s">
        <v>178</v>
      </c>
      <c r="E14" s="65">
        <v>0.62</v>
      </c>
      <c r="F14" s="11">
        <f t="shared" si="0"/>
        <v>0</v>
      </c>
      <c r="G14" s="67" t="s">
        <v>6</v>
      </c>
    </row>
    <row r="15" spans="1:7" s="3" customFormat="1" ht="39.950000000000003" customHeight="1">
      <c r="A15" s="69"/>
      <c r="B15" s="72"/>
      <c r="C15" s="74" t="s">
        <v>6</v>
      </c>
      <c r="D15" s="64" t="s">
        <v>168</v>
      </c>
      <c r="E15" s="65">
        <v>0.62</v>
      </c>
      <c r="F15" s="11">
        <f t="shared" si="0"/>
        <v>0</v>
      </c>
      <c r="G15" s="67" t="s">
        <v>6</v>
      </c>
    </row>
    <row r="16" spans="1:7" s="3" customFormat="1" ht="39.950000000000003" customHeight="1">
      <c r="A16" s="69"/>
      <c r="B16" s="72"/>
      <c r="C16" s="74" t="s">
        <v>6</v>
      </c>
      <c r="D16" s="64" t="s">
        <v>179</v>
      </c>
      <c r="E16" s="65">
        <v>0.12</v>
      </c>
      <c r="F16" s="11">
        <f t="shared" si="0"/>
        <v>0</v>
      </c>
      <c r="G16" s="67" t="s">
        <v>6</v>
      </c>
    </row>
    <row r="17" spans="1:7" s="3" customFormat="1" ht="39.950000000000003" customHeight="1">
      <c r="A17" s="69"/>
      <c r="B17" s="72"/>
      <c r="C17" s="74" t="s">
        <v>568</v>
      </c>
      <c r="D17" s="64" t="s">
        <v>569</v>
      </c>
      <c r="E17" s="65">
        <v>68.75</v>
      </c>
      <c r="F17" s="11">
        <f t="shared" si="0"/>
        <v>0</v>
      </c>
      <c r="G17" s="67" t="s">
        <v>570</v>
      </c>
    </row>
    <row r="18" spans="1:7" s="3" customFormat="1" ht="39.950000000000003" customHeight="1">
      <c r="A18" s="69"/>
      <c r="B18" s="72"/>
      <c r="C18" s="74" t="s">
        <v>6</v>
      </c>
      <c r="D18" s="64" t="s">
        <v>157</v>
      </c>
      <c r="E18" s="65">
        <v>6.25</v>
      </c>
      <c r="F18" s="11">
        <f t="shared" si="0"/>
        <v>0</v>
      </c>
      <c r="G18" s="67" t="s">
        <v>6</v>
      </c>
    </row>
    <row r="19" spans="1:7" s="3" customFormat="1" ht="39.950000000000003" customHeight="1">
      <c r="A19" s="69"/>
      <c r="B19" s="72"/>
      <c r="C19" s="74" t="s">
        <v>6</v>
      </c>
      <c r="D19" s="64" t="s">
        <v>156</v>
      </c>
      <c r="E19" s="65">
        <v>6.25</v>
      </c>
      <c r="F19" s="11">
        <f t="shared" si="0"/>
        <v>0</v>
      </c>
      <c r="G19" s="67" t="s">
        <v>6</v>
      </c>
    </row>
    <row r="20" spans="1:7" s="3" customFormat="1" ht="39.950000000000003" customHeight="1">
      <c r="A20" s="69"/>
      <c r="B20" s="72"/>
      <c r="C20" s="74" t="s">
        <v>6</v>
      </c>
      <c r="D20" s="64" t="s">
        <v>158</v>
      </c>
      <c r="E20" s="65">
        <v>3.75</v>
      </c>
      <c r="F20" s="11">
        <f t="shared" si="0"/>
        <v>0</v>
      </c>
      <c r="G20" s="67" t="s">
        <v>6</v>
      </c>
    </row>
    <row r="21" spans="1:7" s="3" customFormat="1" ht="39.950000000000003" customHeight="1">
      <c r="A21" s="69"/>
      <c r="B21" s="72"/>
      <c r="C21" s="74" t="s">
        <v>6</v>
      </c>
      <c r="D21" s="64" t="s">
        <v>172</v>
      </c>
      <c r="E21" s="65">
        <v>1.25</v>
      </c>
      <c r="F21" s="11">
        <f t="shared" si="0"/>
        <v>0</v>
      </c>
      <c r="G21" s="67" t="s">
        <v>6</v>
      </c>
    </row>
    <row r="22" spans="1:7" s="3" customFormat="1" ht="39.950000000000003" customHeight="1">
      <c r="A22" s="69"/>
      <c r="B22" s="72"/>
      <c r="C22" s="74" t="s">
        <v>6</v>
      </c>
      <c r="D22" s="64" t="s">
        <v>166</v>
      </c>
      <c r="E22" s="65">
        <v>1.25</v>
      </c>
      <c r="F22" s="11">
        <f t="shared" si="0"/>
        <v>0</v>
      </c>
      <c r="G22" s="67" t="s">
        <v>6</v>
      </c>
    </row>
    <row r="23" spans="1:7" s="3" customFormat="1" ht="39.950000000000003" customHeight="1">
      <c r="A23" s="69"/>
      <c r="B23" s="72"/>
      <c r="C23" s="74" t="s">
        <v>6</v>
      </c>
      <c r="D23" s="64" t="s">
        <v>168</v>
      </c>
      <c r="E23" s="65">
        <v>0.62</v>
      </c>
      <c r="F23" s="11">
        <f t="shared" si="0"/>
        <v>0</v>
      </c>
      <c r="G23" s="67" t="s">
        <v>6</v>
      </c>
    </row>
    <row r="24" spans="1:7" s="3" customFormat="1" ht="39.950000000000003" customHeight="1">
      <c r="A24" s="69"/>
      <c r="B24" s="72"/>
      <c r="C24" s="74" t="s">
        <v>6</v>
      </c>
      <c r="D24" s="64" t="s">
        <v>316</v>
      </c>
      <c r="E24" s="65">
        <v>0.62</v>
      </c>
      <c r="F24" s="11">
        <f t="shared" si="0"/>
        <v>0</v>
      </c>
      <c r="G24" s="67" t="s">
        <v>6</v>
      </c>
    </row>
    <row r="25" spans="1:7" s="3" customFormat="1" ht="39.950000000000003" customHeight="1">
      <c r="A25" s="69"/>
      <c r="B25" s="72"/>
      <c r="C25" s="74" t="s">
        <v>6</v>
      </c>
      <c r="D25" s="64" t="s">
        <v>160</v>
      </c>
      <c r="E25" s="65">
        <v>0.62</v>
      </c>
      <c r="F25" s="11">
        <f t="shared" si="0"/>
        <v>0</v>
      </c>
      <c r="G25" s="67" t="s">
        <v>6</v>
      </c>
    </row>
    <row r="26" spans="1:7" s="3" customFormat="1" ht="39.950000000000003" customHeight="1">
      <c r="A26" s="69"/>
      <c r="B26" s="72"/>
      <c r="C26" s="74" t="s">
        <v>573</v>
      </c>
      <c r="D26" s="64" t="s">
        <v>220</v>
      </c>
      <c r="E26" s="65">
        <v>37.5</v>
      </c>
      <c r="F26" s="11">
        <f t="shared" si="0"/>
        <v>0</v>
      </c>
      <c r="G26" s="67" t="s">
        <v>572</v>
      </c>
    </row>
    <row r="27" spans="1:7" s="3" customFormat="1" ht="39.950000000000003" customHeight="1">
      <c r="A27" s="69"/>
      <c r="B27" s="72"/>
      <c r="C27" s="74" t="s">
        <v>6</v>
      </c>
      <c r="D27" s="64" t="s">
        <v>157</v>
      </c>
      <c r="E27" s="65">
        <v>6.25</v>
      </c>
      <c r="F27" s="11">
        <f t="shared" si="0"/>
        <v>0</v>
      </c>
      <c r="G27" s="67" t="s">
        <v>6</v>
      </c>
    </row>
    <row r="28" spans="1:7" s="3" customFormat="1" ht="39.950000000000003" customHeight="1">
      <c r="A28" s="69"/>
      <c r="B28" s="72"/>
      <c r="C28" s="74" t="s">
        <v>6</v>
      </c>
      <c r="D28" s="64" t="s">
        <v>156</v>
      </c>
      <c r="E28" s="65">
        <v>6.25</v>
      </c>
      <c r="F28" s="11">
        <f t="shared" si="0"/>
        <v>0</v>
      </c>
      <c r="G28" s="67" t="s">
        <v>6</v>
      </c>
    </row>
    <row r="29" spans="1:7" s="3" customFormat="1" ht="39.950000000000003" customHeight="1">
      <c r="A29" s="69"/>
      <c r="B29" s="72"/>
      <c r="C29" s="74" t="s">
        <v>6</v>
      </c>
      <c r="D29" s="64" t="s">
        <v>159</v>
      </c>
      <c r="E29" s="65">
        <v>2.5</v>
      </c>
      <c r="F29" s="11">
        <f t="shared" si="0"/>
        <v>0</v>
      </c>
      <c r="G29" s="67" t="s">
        <v>6</v>
      </c>
    </row>
    <row r="30" spans="1:7" s="3" customFormat="1" ht="39.950000000000003" customHeight="1">
      <c r="A30" s="69"/>
      <c r="B30" s="72"/>
      <c r="C30" s="74" t="s">
        <v>6</v>
      </c>
      <c r="D30" s="64" t="s">
        <v>168</v>
      </c>
      <c r="E30" s="65">
        <v>1.25</v>
      </c>
      <c r="F30" s="11">
        <f t="shared" si="0"/>
        <v>0</v>
      </c>
      <c r="G30" s="67" t="s">
        <v>6</v>
      </c>
    </row>
    <row r="31" spans="1:7" s="3" customFormat="1" ht="39.950000000000003" customHeight="1">
      <c r="A31" s="69"/>
      <c r="B31" s="72"/>
      <c r="C31" s="74" t="s">
        <v>6</v>
      </c>
      <c r="D31" s="64" t="s">
        <v>176</v>
      </c>
      <c r="E31" s="65">
        <v>0.62</v>
      </c>
      <c r="F31" s="11">
        <f t="shared" si="0"/>
        <v>0</v>
      </c>
      <c r="G31" s="67" t="s">
        <v>6</v>
      </c>
    </row>
    <row r="32" spans="1:7" s="3" customFormat="1" ht="39.950000000000003" customHeight="1">
      <c r="A32" s="69"/>
      <c r="B32" s="72"/>
      <c r="C32" s="74" t="s">
        <v>6</v>
      </c>
      <c r="D32" s="64" t="s">
        <v>179</v>
      </c>
      <c r="E32" s="65">
        <v>0.12</v>
      </c>
      <c r="F32" s="11">
        <f t="shared" si="0"/>
        <v>0</v>
      </c>
      <c r="G32" s="67" t="s">
        <v>6</v>
      </c>
    </row>
    <row r="33" spans="1:7" s="3" customFormat="1" ht="39.950000000000003" customHeight="1">
      <c r="A33" s="69"/>
      <c r="B33" s="72"/>
      <c r="C33" s="71" t="s">
        <v>598</v>
      </c>
      <c r="D33" s="64" t="s">
        <v>488</v>
      </c>
      <c r="E33" s="65">
        <v>43.75</v>
      </c>
      <c r="F33" s="11">
        <f t="shared" si="0"/>
        <v>0</v>
      </c>
      <c r="G33" s="67" t="s">
        <v>599</v>
      </c>
    </row>
    <row r="34" spans="1:7" s="3" customFormat="1" ht="39.950000000000003" customHeight="1">
      <c r="A34" s="69"/>
      <c r="B34" s="72"/>
      <c r="C34" s="72"/>
      <c r="D34" s="64" t="s">
        <v>157</v>
      </c>
      <c r="E34" s="65">
        <v>6.25</v>
      </c>
      <c r="F34" s="11">
        <f t="shared" si="0"/>
        <v>0</v>
      </c>
      <c r="G34" s="67" t="s">
        <v>6</v>
      </c>
    </row>
    <row r="35" spans="1:7" s="3" customFormat="1" ht="39.950000000000003" customHeight="1">
      <c r="A35" s="69"/>
      <c r="B35" s="72"/>
      <c r="C35" s="72"/>
      <c r="D35" s="64" t="s">
        <v>175</v>
      </c>
      <c r="E35" s="65">
        <v>1.25</v>
      </c>
      <c r="F35" s="11">
        <f t="shared" si="0"/>
        <v>0</v>
      </c>
      <c r="G35" s="67" t="s">
        <v>6</v>
      </c>
    </row>
    <row r="36" spans="1:7" s="3" customFormat="1" ht="39.950000000000003" customHeight="1">
      <c r="A36" s="69"/>
      <c r="B36" s="72"/>
      <c r="C36" s="72"/>
      <c r="D36" s="64" t="s">
        <v>168</v>
      </c>
      <c r="E36" s="65">
        <v>0.62</v>
      </c>
      <c r="F36" s="11">
        <f t="shared" si="0"/>
        <v>0</v>
      </c>
      <c r="G36" s="67" t="s">
        <v>6</v>
      </c>
    </row>
    <row r="37" spans="1:7" s="3" customFormat="1" ht="39.950000000000003" customHeight="1">
      <c r="A37" s="69"/>
      <c r="B37" s="72"/>
      <c r="C37" s="72"/>
      <c r="D37" s="64" t="s">
        <v>176</v>
      </c>
      <c r="E37" s="65">
        <v>0.62</v>
      </c>
      <c r="F37" s="11">
        <f t="shared" si="0"/>
        <v>0</v>
      </c>
      <c r="G37" s="67" t="s">
        <v>6</v>
      </c>
    </row>
    <row r="38" spans="1:7" s="3" customFormat="1" ht="39.950000000000003" customHeight="1">
      <c r="A38" s="69"/>
      <c r="B38" s="72"/>
      <c r="C38" s="73"/>
      <c r="D38" s="64" t="s">
        <v>160</v>
      </c>
      <c r="E38" s="65">
        <v>0.38</v>
      </c>
      <c r="F38" s="11">
        <f t="shared" si="0"/>
        <v>0</v>
      </c>
      <c r="G38" s="67" t="s">
        <v>6</v>
      </c>
    </row>
    <row r="39" spans="1:7" s="3" customFormat="1" ht="39.950000000000003" customHeight="1">
      <c r="A39" s="69"/>
      <c r="B39" s="73"/>
      <c r="C39" s="63" t="s">
        <v>180</v>
      </c>
      <c r="D39" s="64" t="s">
        <v>181</v>
      </c>
      <c r="E39" s="65">
        <v>25</v>
      </c>
      <c r="F39" s="11">
        <f t="shared" si="0"/>
        <v>0</v>
      </c>
      <c r="G39" s="66" t="s">
        <v>189</v>
      </c>
    </row>
    <row r="40" spans="1:7" s="3" customFormat="1" ht="39.950000000000003" customHeight="1">
      <c r="A40" s="69"/>
      <c r="B40" s="74" t="s">
        <v>600</v>
      </c>
      <c r="C40" s="63" t="s">
        <v>259</v>
      </c>
      <c r="D40" s="64" t="s">
        <v>260</v>
      </c>
      <c r="E40" s="65">
        <v>62.5</v>
      </c>
      <c r="F40" s="11">
        <f t="shared" si="0"/>
        <v>0</v>
      </c>
      <c r="G40" s="66" t="s">
        <v>189</v>
      </c>
    </row>
    <row r="41" spans="1:7" s="3" customFormat="1" ht="39.950000000000003" customHeight="1">
      <c r="A41" s="70"/>
      <c r="B41" s="74" t="s">
        <v>6</v>
      </c>
      <c r="C41" s="63" t="s">
        <v>210</v>
      </c>
      <c r="D41" s="64" t="s">
        <v>211</v>
      </c>
      <c r="E41" s="65">
        <v>200</v>
      </c>
      <c r="F41" s="11">
        <f t="shared" si="0"/>
        <v>0</v>
      </c>
      <c r="G41" s="66" t="s">
        <v>189</v>
      </c>
    </row>
    <row r="42" spans="1:7" ht="39.950000000000003" customHeight="1">
      <c r="A42" s="13"/>
      <c r="B42" s="13"/>
      <c r="C42" s="13"/>
      <c r="D42" s="13"/>
      <c r="E42" s="14"/>
      <c r="F42" s="15"/>
      <c r="G42" s="13"/>
    </row>
    <row r="43" spans="1:7" ht="18">
      <c r="A43" s="13"/>
      <c r="B43" s="13"/>
      <c r="C43" s="13"/>
      <c r="D43" s="13"/>
      <c r="E43" s="14"/>
      <c r="F43" s="15"/>
      <c r="G43" s="13"/>
    </row>
    <row r="44" spans="1:7" ht="18">
      <c r="A44" s="13"/>
      <c r="B44" s="13"/>
      <c r="C44" s="13"/>
      <c r="D44" s="13"/>
      <c r="E44" s="14"/>
      <c r="F44" s="15"/>
      <c r="G44" s="13"/>
    </row>
    <row r="45" spans="1:7" ht="18">
      <c r="A45" s="13"/>
      <c r="B45" s="13"/>
      <c r="C45" s="13"/>
      <c r="D45" s="13"/>
      <c r="E45" s="14"/>
      <c r="F45" s="15"/>
      <c r="G45" s="13"/>
    </row>
    <row r="46" spans="1:7" ht="18">
      <c r="A46" s="13"/>
      <c r="B46" s="13"/>
      <c r="C46" s="13"/>
      <c r="D46" s="13"/>
      <c r="E46" s="14"/>
      <c r="F46" s="15"/>
      <c r="G46" s="13"/>
    </row>
    <row r="47" spans="1:7" ht="18">
      <c r="A47" s="13"/>
      <c r="B47" s="13"/>
      <c r="C47" s="13"/>
      <c r="D47" s="13"/>
      <c r="E47" s="14"/>
      <c r="F47" s="15"/>
      <c r="G47" s="13"/>
    </row>
    <row r="48" spans="1:7" ht="18">
      <c r="A48" s="13"/>
      <c r="B48" s="13"/>
      <c r="C48" s="13"/>
      <c r="D48" s="13"/>
      <c r="E48" s="14"/>
      <c r="F48" s="15"/>
      <c r="G48" s="13"/>
    </row>
    <row r="49" spans="1:7" ht="18">
      <c r="A49" s="13"/>
      <c r="B49" s="13"/>
      <c r="C49" s="13"/>
      <c r="D49" s="13"/>
      <c r="E49" s="14"/>
      <c r="F49" s="15"/>
      <c r="G49" s="13"/>
    </row>
    <row r="50" spans="1:7" ht="18">
      <c r="A50" s="13"/>
      <c r="B50" s="13"/>
      <c r="C50" s="13"/>
      <c r="D50" s="13"/>
      <c r="E50" s="14"/>
      <c r="F50" s="15"/>
      <c r="G50" s="13"/>
    </row>
    <row r="51" spans="1:7" ht="18">
      <c r="A51" s="13"/>
      <c r="B51" s="13"/>
      <c r="C51" s="13"/>
      <c r="D51" s="13"/>
      <c r="E51" s="14"/>
      <c r="F51" s="15"/>
      <c r="G51" s="13"/>
    </row>
    <row r="52" spans="1:7" ht="18">
      <c r="A52" s="13"/>
      <c r="B52" s="13"/>
      <c r="C52" s="13"/>
      <c r="D52" s="13"/>
      <c r="E52" s="14"/>
      <c r="F52" s="15"/>
      <c r="G52" s="13"/>
    </row>
    <row r="53" spans="1:7" ht="18">
      <c r="A53" s="13"/>
      <c r="B53" s="13"/>
      <c r="C53" s="13"/>
      <c r="D53" s="13"/>
      <c r="E53" s="14"/>
      <c r="F53" s="15"/>
      <c r="G53" s="13"/>
    </row>
    <row r="54" spans="1:7" ht="18">
      <c r="A54" s="13"/>
      <c r="B54" s="13"/>
      <c r="C54" s="13"/>
      <c r="D54" s="13"/>
      <c r="E54" s="14"/>
      <c r="F54" s="15"/>
      <c r="G54" s="13"/>
    </row>
    <row r="55" spans="1:7" ht="18">
      <c r="A55" s="13"/>
      <c r="B55" s="13"/>
      <c r="C55" s="13"/>
      <c r="D55" s="13"/>
      <c r="E55" s="14"/>
      <c r="F55" s="15"/>
      <c r="G55" s="13"/>
    </row>
    <row r="56" spans="1:7" ht="18">
      <c r="A56" s="13"/>
      <c r="B56" s="13"/>
      <c r="C56" s="13"/>
      <c r="D56" s="13"/>
      <c r="E56" s="14"/>
      <c r="F56" s="15"/>
      <c r="G56" s="13"/>
    </row>
    <row r="57" spans="1:7" ht="18">
      <c r="A57" s="13"/>
      <c r="B57" s="13"/>
      <c r="C57" s="13"/>
      <c r="D57" s="13"/>
      <c r="E57" s="14"/>
      <c r="F57" s="15"/>
      <c r="G57" s="13"/>
    </row>
    <row r="58" spans="1:7" ht="18">
      <c r="A58" s="13"/>
      <c r="B58" s="13"/>
      <c r="C58" s="13"/>
      <c r="D58" s="13"/>
      <c r="E58" s="14"/>
      <c r="F58" s="15"/>
      <c r="G58" s="13"/>
    </row>
    <row r="59" spans="1:7" ht="18">
      <c r="A59" s="13"/>
      <c r="B59" s="13"/>
      <c r="C59" s="13"/>
      <c r="D59" s="13"/>
      <c r="E59" s="14"/>
      <c r="F59" s="15"/>
      <c r="G59" s="13"/>
    </row>
    <row r="60" spans="1:7" ht="18">
      <c r="A60" s="13"/>
      <c r="B60" s="13"/>
      <c r="C60" s="13"/>
      <c r="D60" s="13"/>
      <c r="E60" s="14"/>
      <c r="F60" s="15"/>
      <c r="G60" s="13"/>
    </row>
    <row r="61" spans="1:7" ht="18">
      <c r="A61" s="13"/>
      <c r="B61" s="13"/>
      <c r="C61" s="13"/>
      <c r="D61" s="13"/>
      <c r="E61" s="14"/>
      <c r="F61" s="15"/>
      <c r="G61" s="13"/>
    </row>
    <row r="62" spans="1:7" ht="18">
      <c r="A62" s="13"/>
      <c r="B62" s="13"/>
      <c r="C62" s="13"/>
      <c r="D62" s="13"/>
      <c r="E62" s="14"/>
      <c r="F62" s="15"/>
      <c r="G62" s="13"/>
    </row>
    <row r="63" spans="1:7" ht="18">
      <c r="A63" s="13"/>
      <c r="B63" s="13"/>
      <c r="C63" s="13"/>
      <c r="D63" s="13"/>
      <c r="E63" s="14"/>
      <c r="F63" s="15"/>
      <c r="G63" s="13"/>
    </row>
    <row r="64" spans="1:7" ht="18">
      <c r="A64" s="13"/>
      <c r="B64" s="13"/>
      <c r="C64" s="13"/>
      <c r="D64" s="13"/>
      <c r="E64" s="14"/>
      <c r="F64" s="15"/>
      <c r="G64" s="13"/>
    </row>
    <row r="65" spans="1:7" ht="18">
      <c r="A65" s="13"/>
      <c r="B65" s="13"/>
      <c r="C65" s="13"/>
      <c r="D65" s="13"/>
      <c r="E65" s="14"/>
      <c r="F65" s="15"/>
      <c r="G65" s="13"/>
    </row>
    <row r="66" spans="1:7" ht="18">
      <c r="A66" s="13"/>
      <c r="B66" s="13"/>
      <c r="C66" s="13"/>
      <c r="D66" s="13"/>
      <c r="E66" s="14"/>
      <c r="F66" s="15"/>
      <c r="G66" s="13"/>
    </row>
    <row r="67" spans="1:7" ht="18">
      <c r="A67" s="13"/>
      <c r="B67" s="13"/>
      <c r="C67" s="13"/>
      <c r="D67" s="13"/>
      <c r="E67" s="14"/>
      <c r="F67" s="15"/>
      <c r="G67" s="13"/>
    </row>
    <row r="68" spans="1:7" ht="18">
      <c r="A68" s="13"/>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c r="B71" s="13"/>
      <c r="C71" s="13"/>
      <c r="D71" s="13"/>
      <c r="E71" s="14"/>
      <c r="F71" s="15"/>
      <c r="G71" s="13"/>
    </row>
    <row r="72" spans="1:7" ht="18">
      <c r="A72" s="13"/>
      <c r="B72" s="13"/>
      <c r="C72" s="13"/>
      <c r="D72" s="13"/>
      <c r="E72" s="14"/>
      <c r="F72" s="15"/>
      <c r="G72" s="13"/>
    </row>
    <row r="73" spans="1:7" ht="18">
      <c r="A73" s="13"/>
      <c r="B73" s="13"/>
      <c r="C73" s="13"/>
      <c r="D73" s="13"/>
      <c r="E73" s="14"/>
      <c r="F73" s="15"/>
      <c r="G73" s="13"/>
    </row>
    <row r="74" spans="1:7" ht="18">
      <c r="A74" s="13"/>
      <c r="B74" s="13"/>
      <c r="C74" s="13"/>
      <c r="D74" s="13"/>
      <c r="E74" s="14"/>
      <c r="F74" s="15"/>
      <c r="G74" s="13"/>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41"/>
    <mergeCell ref="G7:G8"/>
    <mergeCell ref="G9:G16"/>
    <mergeCell ref="G17:G25"/>
    <mergeCell ref="G26:G32"/>
    <mergeCell ref="G33:G38"/>
    <mergeCell ref="C7:C8"/>
    <mergeCell ref="C9:C16"/>
    <mergeCell ref="C17:C25"/>
    <mergeCell ref="C26:C32"/>
    <mergeCell ref="B40:B41"/>
    <mergeCell ref="C33:C38"/>
    <mergeCell ref="B7:B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25</vt:i4>
      </vt:variant>
      <vt:variant>
        <vt:lpstr>이름 지정된 범위</vt:lpstr>
      </vt:variant>
      <vt:variant>
        <vt:i4>25</vt:i4>
      </vt:variant>
    </vt:vector>
  </HeadingPairs>
  <TitlesOfParts>
    <vt:vector size="50" baseType="lpstr">
      <vt:lpstr>보존식라벨</vt:lpstr>
      <vt:lpstr>1일</vt:lpstr>
      <vt:lpstr>3일</vt:lpstr>
      <vt:lpstr>4일</vt:lpstr>
      <vt:lpstr>5일</vt:lpstr>
      <vt:lpstr>6일</vt:lpstr>
      <vt:lpstr>7일</vt:lpstr>
      <vt:lpstr>8일</vt:lpstr>
      <vt:lpstr>10일</vt:lpstr>
      <vt:lpstr>11일</vt:lpstr>
      <vt:lpstr>12일</vt:lpstr>
      <vt:lpstr>13일</vt:lpstr>
      <vt:lpstr>14일</vt:lpstr>
      <vt:lpstr>18일</vt:lpstr>
      <vt:lpstr>19일</vt:lpstr>
      <vt:lpstr>20일</vt:lpstr>
      <vt:lpstr>21일</vt:lpstr>
      <vt:lpstr>22일</vt:lpstr>
      <vt:lpstr>24일</vt:lpstr>
      <vt:lpstr>25일</vt:lpstr>
      <vt:lpstr>26일</vt:lpstr>
      <vt:lpstr>27일</vt:lpstr>
      <vt:lpstr>28일</vt:lpstr>
      <vt:lpstr>29일</vt:lpstr>
      <vt:lpstr>31일</vt:lpstr>
      <vt:lpstr>'10일'!Print_Area</vt:lpstr>
      <vt:lpstr>'11일'!Print_Area</vt:lpstr>
      <vt:lpstr>'12일'!Print_Area</vt:lpstr>
      <vt:lpstr>'13일'!Print_Area</vt:lpstr>
      <vt:lpstr>'14일'!Print_Area</vt:lpstr>
      <vt:lpstr>'18일'!Print_Area</vt:lpstr>
      <vt:lpstr>'19일'!Print_Area</vt:lpstr>
      <vt:lpstr>'1일'!Print_Area</vt:lpstr>
      <vt:lpstr>'20일'!Print_Area</vt:lpstr>
      <vt:lpstr>'21일'!Print_Area</vt:lpstr>
      <vt:lpstr>'22일'!Print_Area</vt:lpstr>
      <vt:lpstr>'24일'!Print_Area</vt:lpstr>
      <vt:lpstr>'25일'!Print_Area</vt:lpstr>
      <vt:lpstr>'26일'!Print_Area</vt:lpstr>
      <vt:lpstr>'27일'!Print_Area</vt:lpstr>
      <vt:lpstr>'28일'!Print_Area</vt:lpstr>
      <vt:lpstr>'29일'!Print_Area</vt:lpstr>
      <vt:lpstr>'31일'!Print_Area</vt:lpstr>
      <vt:lpstr>'3일'!Print_Area</vt:lpstr>
      <vt:lpstr>'4일'!Print_Area</vt:lpstr>
      <vt:lpstr>'5일'!Print_Area</vt:lpstr>
      <vt:lpstr>'6일'!Print_Area</vt:lpstr>
      <vt:lpstr>'7일'!Print_Area</vt:lpstr>
      <vt:lpstr>'8일'!Print_Area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서지연</cp:lastModifiedBy>
  <cp:lastPrinted>2026-06-29T05:18:08Z</cp:lastPrinted>
  <dcterms:created xsi:type="dcterms:W3CDTF">2022-01-25T09:08:13Z</dcterms:created>
  <dcterms:modified xsi:type="dcterms:W3CDTF">2026-07-09T07:32:41Z</dcterms:modified>
</cp:coreProperties>
</file>